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0" windowWidth="15180" windowHeight="8520"/>
  </bookViews>
  <sheets>
    <sheet name="Phase 11_21" sheetId="9" r:id="rId1"/>
    <sheet name="Phase 22" sheetId="21" r:id="rId2"/>
    <sheet name="Phase 31" sheetId="20" r:id="rId3"/>
    <sheet name="Phase 32" sheetId="19" r:id="rId4"/>
    <sheet name="Phase Abrechnung" sheetId="18" r:id="rId5"/>
    <sheet name="BKP-Positionen" sheetId="22" r:id="rId6"/>
    <sheet name="Kostenangaben" sheetId="23" r:id="rId7"/>
  </sheets>
  <definedNames>
    <definedName name="_xlnm.Print_Area" localSheetId="0">'Phase 11_21'!$A$1:$K$145</definedName>
    <definedName name="_xlnm.Print_Area" localSheetId="1">'Phase 22'!$A$1:$K$145</definedName>
    <definedName name="_xlnm.Print_Area" localSheetId="2">'Phase 31'!$A$1:$K$145</definedName>
    <definedName name="_xlnm.Print_Area" localSheetId="3">'Phase 32'!$A$1:$K$145</definedName>
    <definedName name="_xlnm.Print_Area" localSheetId="4">'Phase Abrechnung'!$A$1:$K$145</definedName>
    <definedName name="Indizes" localSheetId="1">'Phase 22'!$B$324:$B$330</definedName>
    <definedName name="Indizes" localSheetId="2">'Phase 31'!$B$324:$B$330</definedName>
    <definedName name="Indizes" localSheetId="3">'Phase 32'!$B$324:$B$330</definedName>
    <definedName name="Indizes" localSheetId="4">'Phase Abrechnung'!$B$324:$B$330</definedName>
    <definedName name="Indizes">'Phase 11_21'!$B$324:$B$330</definedName>
  </definedNames>
  <calcPr calcId="145621"/>
</workbook>
</file>

<file path=xl/calcChain.xml><?xml version="1.0" encoding="utf-8"?>
<calcChain xmlns="http://schemas.openxmlformats.org/spreadsheetml/2006/main">
  <c r="D128" i="9" l="1"/>
  <c r="D127" i="9"/>
  <c r="D100" i="9" l="1"/>
  <c r="J145" i="21" l="1"/>
  <c r="K145" i="21" s="1"/>
  <c r="D145" i="21"/>
  <c r="E145" i="21" s="1"/>
  <c r="J144" i="21"/>
  <c r="K144" i="21" s="1"/>
  <c r="E144" i="21"/>
  <c r="D144" i="21"/>
  <c r="D143" i="21"/>
  <c r="E143" i="21" s="1"/>
  <c r="D142" i="21"/>
  <c r="E142" i="21" s="1"/>
  <c r="J141" i="21"/>
  <c r="K141" i="21" s="1"/>
  <c r="D141" i="21"/>
  <c r="E141" i="21" s="1"/>
  <c r="D140" i="21"/>
  <c r="E140" i="21" s="1"/>
  <c r="J138" i="21"/>
  <c r="K138" i="21" s="1"/>
  <c r="J137" i="21"/>
  <c r="K137" i="21" s="1"/>
  <c r="E137" i="21"/>
  <c r="D137" i="21"/>
  <c r="J136" i="21"/>
  <c r="K136" i="21" s="1"/>
  <c r="D136" i="21"/>
  <c r="E136" i="21" s="1"/>
  <c r="D135" i="21"/>
  <c r="E135" i="21" s="1"/>
  <c r="D134" i="21"/>
  <c r="E134" i="21" s="1"/>
  <c r="J133" i="21"/>
  <c r="K133" i="21" s="1"/>
  <c r="D133" i="21"/>
  <c r="E133" i="21" s="1"/>
  <c r="J132" i="21"/>
  <c r="K132" i="21" s="1"/>
  <c r="E132" i="21"/>
  <c r="D132" i="21"/>
  <c r="J131" i="21"/>
  <c r="K131" i="21" s="1"/>
  <c r="D131" i="21"/>
  <c r="E131" i="21" s="1"/>
  <c r="J130" i="21"/>
  <c r="K130" i="21" s="1"/>
  <c r="J129" i="21"/>
  <c r="K129" i="21" s="1"/>
  <c r="J128" i="21"/>
  <c r="K128" i="21" s="1"/>
  <c r="J127" i="21"/>
  <c r="K127" i="21" s="1"/>
  <c r="D127" i="21"/>
  <c r="D128" i="21" s="1"/>
  <c r="E122" i="21"/>
  <c r="E121" i="21"/>
  <c r="E120" i="21"/>
  <c r="E119" i="21"/>
  <c r="E118" i="21"/>
  <c r="E117" i="21"/>
  <c r="E116" i="21"/>
  <c r="D113" i="21"/>
  <c r="E113" i="21" s="1"/>
  <c r="E109" i="21"/>
  <c r="D100" i="21"/>
  <c r="E100" i="21" s="1"/>
  <c r="D99" i="21"/>
  <c r="D98" i="21"/>
  <c r="D86" i="21"/>
  <c r="E61" i="21"/>
  <c r="E60" i="21"/>
  <c r="E59" i="21"/>
  <c r="E58" i="21"/>
  <c r="E57" i="21"/>
  <c r="E56" i="21"/>
  <c r="E55" i="21"/>
  <c r="E54" i="21"/>
  <c r="D54" i="21"/>
  <c r="E53" i="21"/>
  <c r="E52" i="21"/>
  <c r="E51" i="21"/>
  <c r="K145" i="20"/>
  <c r="J145" i="20"/>
  <c r="D145" i="20"/>
  <c r="E145" i="20" s="1"/>
  <c r="K144" i="20"/>
  <c r="J144" i="20"/>
  <c r="D144" i="20"/>
  <c r="E144" i="20" s="1"/>
  <c r="E143" i="20"/>
  <c r="D143" i="20"/>
  <c r="D142" i="20"/>
  <c r="E142" i="20" s="1"/>
  <c r="K141" i="20"/>
  <c r="J141" i="20"/>
  <c r="D141" i="20"/>
  <c r="E141" i="20" s="1"/>
  <c r="E140" i="20"/>
  <c r="D140" i="20"/>
  <c r="J138" i="20"/>
  <c r="K138" i="20" s="1"/>
  <c r="K137" i="20"/>
  <c r="J137" i="20"/>
  <c r="D137" i="20"/>
  <c r="E137" i="20" s="1"/>
  <c r="K136" i="20"/>
  <c r="J136" i="20"/>
  <c r="D136" i="20"/>
  <c r="E136" i="20" s="1"/>
  <c r="E135" i="20"/>
  <c r="D135" i="20"/>
  <c r="D134" i="20"/>
  <c r="E134" i="20" s="1"/>
  <c r="K133" i="20"/>
  <c r="J133" i="20"/>
  <c r="D133" i="20"/>
  <c r="E133" i="20" s="1"/>
  <c r="K132" i="20"/>
  <c r="J132" i="20"/>
  <c r="D132" i="20"/>
  <c r="E132" i="20" s="1"/>
  <c r="K131" i="20"/>
  <c r="J131" i="20"/>
  <c r="D131" i="20"/>
  <c r="E131" i="20" s="1"/>
  <c r="K130" i="20"/>
  <c r="J130" i="20"/>
  <c r="J129" i="20"/>
  <c r="K129" i="20" s="1"/>
  <c r="K128" i="20"/>
  <c r="J128" i="20"/>
  <c r="D128" i="20"/>
  <c r="K127" i="20"/>
  <c r="J127" i="20"/>
  <c r="D127" i="20"/>
  <c r="E122" i="20"/>
  <c r="E121" i="20"/>
  <c r="E120" i="20"/>
  <c r="E119" i="20"/>
  <c r="E118" i="20"/>
  <c r="E117" i="20"/>
  <c r="E116" i="20"/>
  <c r="D113" i="20"/>
  <c r="E113" i="20" s="1"/>
  <c r="E112" i="20"/>
  <c r="E111" i="20"/>
  <c r="E109" i="20"/>
  <c r="E108" i="20"/>
  <c r="E107" i="20"/>
  <c r="E105" i="20"/>
  <c r="E104" i="20"/>
  <c r="E103" i="20"/>
  <c r="D100" i="20"/>
  <c r="E100" i="20" s="1"/>
  <c r="E99" i="20"/>
  <c r="D99" i="20"/>
  <c r="D98" i="20"/>
  <c r="E97" i="20"/>
  <c r="E96" i="20"/>
  <c r="E94" i="20"/>
  <c r="E93" i="20"/>
  <c r="E92" i="20"/>
  <c r="E90" i="20"/>
  <c r="D86" i="20"/>
  <c r="E61" i="20"/>
  <c r="E60" i="20"/>
  <c r="E59" i="20"/>
  <c r="E58" i="20"/>
  <c r="E57" i="20"/>
  <c r="E56" i="20"/>
  <c r="E55" i="20"/>
  <c r="E54" i="20"/>
  <c r="D54" i="20"/>
  <c r="E53" i="20"/>
  <c r="E52" i="20"/>
  <c r="E51" i="20"/>
  <c r="K145" i="19"/>
  <c r="J145" i="19"/>
  <c r="D145" i="19"/>
  <c r="E145" i="19" s="1"/>
  <c r="K144" i="19"/>
  <c r="J144" i="19"/>
  <c r="D144" i="19"/>
  <c r="E144" i="19" s="1"/>
  <c r="E143" i="19"/>
  <c r="D143" i="19"/>
  <c r="D142" i="19"/>
  <c r="E142" i="19" s="1"/>
  <c r="K141" i="19"/>
  <c r="J141" i="19"/>
  <c r="D141" i="19"/>
  <c r="E141" i="19" s="1"/>
  <c r="E140" i="19"/>
  <c r="D140" i="19"/>
  <c r="J138" i="19"/>
  <c r="K138" i="19" s="1"/>
  <c r="K137" i="19"/>
  <c r="J137" i="19"/>
  <c r="D137" i="19"/>
  <c r="E137" i="19" s="1"/>
  <c r="K136" i="19"/>
  <c r="J136" i="19"/>
  <c r="D136" i="19"/>
  <c r="E136" i="19" s="1"/>
  <c r="E135" i="19"/>
  <c r="D135" i="19"/>
  <c r="D134" i="19"/>
  <c r="E134" i="19" s="1"/>
  <c r="K133" i="19"/>
  <c r="J133" i="19"/>
  <c r="D133" i="19"/>
  <c r="E133" i="19" s="1"/>
  <c r="K132" i="19"/>
  <c r="J132" i="19"/>
  <c r="D132" i="19"/>
  <c r="E132" i="19" s="1"/>
  <c r="K131" i="19"/>
  <c r="J131" i="19"/>
  <c r="D131" i="19"/>
  <c r="E131" i="19" s="1"/>
  <c r="K130" i="19"/>
  <c r="J130" i="19"/>
  <c r="J129" i="19"/>
  <c r="K129" i="19" s="1"/>
  <c r="K128" i="19"/>
  <c r="J128" i="19"/>
  <c r="D128" i="19"/>
  <c r="K127" i="19"/>
  <c r="J127" i="19"/>
  <c r="D127" i="19"/>
  <c r="E122" i="19"/>
  <c r="E121" i="19"/>
  <c r="E120" i="19"/>
  <c r="E119" i="19"/>
  <c r="E118" i="19"/>
  <c r="E117" i="19"/>
  <c r="E116" i="19"/>
  <c r="D113" i="19"/>
  <c r="E113" i="19" s="1"/>
  <c r="E112" i="19"/>
  <c r="E111" i="19"/>
  <c r="E109" i="19"/>
  <c r="E108" i="19"/>
  <c r="E107" i="19"/>
  <c r="E105" i="19"/>
  <c r="E104" i="19"/>
  <c r="E103" i="19"/>
  <c r="D100" i="19"/>
  <c r="E100" i="19" s="1"/>
  <c r="E99" i="19"/>
  <c r="D99" i="19"/>
  <c r="D98" i="19"/>
  <c r="E97" i="19"/>
  <c r="E96" i="19"/>
  <c r="E94" i="19"/>
  <c r="E93" i="19"/>
  <c r="E92" i="19"/>
  <c r="E90" i="19"/>
  <c r="D86" i="19"/>
  <c r="E61" i="19"/>
  <c r="E60" i="19"/>
  <c r="E59" i="19"/>
  <c r="E58" i="19"/>
  <c r="E57" i="19"/>
  <c r="E56" i="19"/>
  <c r="E55" i="19"/>
  <c r="E54" i="19"/>
  <c r="D54" i="19"/>
  <c r="E53" i="19"/>
  <c r="E52" i="19"/>
  <c r="E51" i="19"/>
  <c r="J145" i="18"/>
  <c r="K145" i="18" s="1"/>
  <c r="E145" i="18"/>
  <c r="D145" i="18"/>
  <c r="J144" i="18"/>
  <c r="K144" i="18" s="1"/>
  <c r="E144" i="18"/>
  <c r="D144" i="18"/>
  <c r="D143" i="18"/>
  <c r="E143" i="18" s="1"/>
  <c r="E142" i="18"/>
  <c r="D142" i="18"/>
  <c r="J141" i="18"/>
  <c r="K141" i="18" s="1"/>
  <c r="E141" i="18"/>
  <c r="D141" i="18"/>
  <c r="D140" i="18"/>
  <c r="E140" i="18" s="1"/>
  <c r="K138" i="18"/>
  <c r="J138" i="18"/>
  <c r="J137" i="18"/>
  <c r="K137" i="18" s="1"/>
  <c r="E137" i="18"/>
  <c r="D137" i="18"/>
  <c r="J136" i="18"/>
  <c r="K136" i="18" s="1"/>
  <c r="E136" i="18"/>
  <c r="D136" i="18"/>
  <c r="D135" i="18"/>
  <c r="E135" i="18" s="1"/>
  <c r="E134" i="18"/>
  <c r="D134" i="18"/>
  <c r="J133" i="18"/>
  <c r="K133" i="18" s="1"/>
  <c r="E133" i="18"/>
  <c r="D133" i="18"/>
  <c r="J132" i="18"/>
  <c r="K132" i="18" s="1"/>
  <c r="E132" i="18"/>
  <c r="D132" i="18"/>
  <c r="J131" i="18"/>
  <c r="K131" i="18" s="1"/>
  <c r="E131" i="18"/>
  <c r="D131" i="18"/>
  <c r="J130" i="18"/>
  <c r="K130" i="18" s="1"/>
  <c r="K129" i="18"/>
  <c r="J129" i="18"/>
  <c r="J128" i="18"/>
  <c r="K128" i="18" s="1"/>
  <c r="D128" i="18"/>
  <c r="K127" i="18"/>
  <c r="J127" i="18"/>
  <c r="D127" i="18"/>
  <c r="E122" i="18"/>
  <c r="E121" i="18"/>
  <c r="E120" i="18"/>
  <c r="E119" i="18"/>
  <c r="E118" i="18"/>
  <c r="E117" i="18"/>
  <c r="E116" i="18"/>
  <c r="D113" i="18"/>
  <c r="E111" i="18" s="1"/>
  <c r="E109" i="18"/>
  <c r="E105" i="18"/>
  <c r="D100" i="18"/>
  <c r="E96" i="18" s="1"/>
  <c r="D99" i="18"/>
  <c r="D98" i="18"/>
  <c r="E94" i="18"/>
  <c r="E90" i="18"/>
  <c r="D86" i="18"/>
  <c r="E61" i="18"/>
  <c r="E60" i="18"/>
  <c r="E59" i="18"/>
  <c r="E58" i="18"/>
  <c r="E57" i="18"/>
  <c r="E56" i="18"/>
  <c r="E55" i="18"/>
  <c r="E54" i="18"/>
  <c r="D54" i="18"/>
  <c r="E53" i="18"/>
  <c r="E52" i="18"/>
  <c r="E51" i="18"/>
  <c r="D145" i="9"/>
  <c r="E122" i="9"/>
  <c r="E116" i="9"/>
  <c r="E90" i="21" l="1"/>
  <c r="E94" i="21"/>
  <c r="E105" i="21"/>
  <c r="E91" i="21"/>
  <c r="E98" i="21"/>
  <c r="E106" i="21"/>
  <c r="E92" i="21"/>
  <c r="E96" i="21"/>
  <c r="E103" i="21"/>
  <c r="E107" i="21"/>
  <c r="E111" i="21"/>
  <c r="E93" i="21"/>
  <c r="E97" i="21"/>
  <c r="E99" i="21"/>
  <c r="E104" i="21"/>
  <c r="E108" i="21"/>
  <c r="E112" i="21"/>
  <c r="E95" i="21"/>
  <c r="E110" i="21"/>
  <c r="E91" i="20"/>
  <c r="E95" i="20"/>
  <c r="E98" i="20"/>
  <c r="E106" i="20"/>
  <c r="E110" i="20"/>
  <c r="E91" i="19"/>
  <c r="E95" i="19"/>
  <c r="E98" i="19"/>
  <c r="E106" i="19"/>
  <c r="E110" i="19"/>
  <c r="E93" i="18"/>
  <c r="E97" i="18"/>
  <c r="E99" i="18"/>
  <c r="E104" i="18"/>
  <c r="E108" i="18"/>
  <c r="E112" i="18"/>
  <c r="E91" i="18"/>
  <c r="E95" i="18"/>
  <c r="E98" i="18"/>
  <c r="E100" i="18"/>
  <c r="E106" i="18"/>
  <c r="E110" i="18"/>
  <c r="E113" i="18"/>
  <c r="E92" i="18"/>
  <c r="E103" i="18"/>
  <c r="E107" i="18"/>
  <c r="E121" i="9"/>
  <c r="E120" i="9"/>
  <c r="E119" i="9"/>
  <c r="E118" i="9"/>
  <c r="J138" i="9" l="1"/>
  <c r="K138" i="9" s="1"/>
  <c r="J137" i="9"/>
  <c r="K137" i="9" s="1"/>
  <c r="J141" i="9"/>
  <c r="K141" i="9" s="1"/>
  <c r="J144" i="9"/>
  <c r="K144" i="9" s="1"/>
  <c r="J145" i="9"/>
  <c r="K145" i="9" s="1"/>
  <c r="E117" i="9" l="1"/>
  <c r="J132" i="9" l="1"/>
  <c r="J133" i="9" l="1"/>
  <c r="K133" i="9" s="1"/>
  <c r="K132" i="9"/>
  <c r="J130" i="9"/>
  <c r="K130" i="9" s="1"/>
  <c r="J129" i="9"/>
  <c r="K129" i="9" s="1"/>
  <c r="J128" i="9"/>
  <c r="K128" i="9" s="1"/>
  <c r="J127" i="9"/>
  <c r="K127" i="9" s="1"/>
  <c r="D131" i="9"/>
  <c r="D113" i="9" l="1"/>
  <c r="E112" i="9" s="1"/>
  <c r="D86" i="9"/>
  <c r="E90" i="9"/>
  <c r="D99" i="9"/>
  <c r="D98" i="9"/>
  <c r="J131" i="9" s="1"/>
  <c r="K131" i="9" s="1"/>
  <c r="E99" i="9" l="1"/>
  <c r="D144" i="9" l="1"/>
  <c r="D142" i="9"/>
  <c r="E145" i="9" l="1"/>
  <c r="E144" i="9"/>
  <c r="D143" i="9"/>
  <c r="E143" i="9" s="1"/>
  <c r="J136" i="9"/>
  <c r="K136" i="9" s="1"/>
  <c r="E142" i="9"/>
  <c r="D54" i="9" l="1"/>
  <c r="E54" i="9" s="1"/>
  <c r="D141" i="9"/>
  <c r="E141" i="9" s="1"/>
  <c r="D140" i="9"/>
  <c r="E140" i="9" s="1"/>
  <c r="D132" i="9"/>
  <c r="E132" i="9" s="1"/>
  <c r="E52" i="9"/>
  <c r="E53" i="9"/>
  <c r="E55" i="9"/>
  <c r="E58" i="9"/>
  <c r="E56" i="9"/>
  <c r="E57" i="9"/>
  <c r="E59" i="9"/>
  <c r="E60" i="9"/>
  <c r="E61" i="9"/>
  <c r="E51" i="9"/>
  <c r="E104" i="9"/>
  <c r="D135" i="9"/>
  <c r="E135" i="9" s="1"/>
  <c r="D134" i="9"/>
  <c r="E134" i="9" s="1"/>
  <c r="D133" i="9"/>
  <c r="E133" i="9" s="1"/>
  <c r="E131" i="9"/>
  <c r="E93" i="9" l="1"/>
  <c r="E98" i="9"/>
  <c r="D136" i="9"/>
  <c r="E136" i="9" s="1"/>
  <c r="D137" i="9"/>
  <c r="E137" i="9" s="1"/>
  <c r="E110" i="9"/>
  <c r="E107" i="9"/>
  <c r="E111" i="9"/>
  <c r="E103" i="9"/>
  <c r="E106" i="9"/>
  <c r="E97" i="9"/>
  <c r="E96" i="9"/>
  <c r="E92" i="9"/>
  <c r="E95" i="9"/>
  <c r="E91" i="9"/>
  <c r="E100" i="9"/>
  <c r="E94" i="9"/>
  <c r="E113" i="9"/>
  <c r="E109" i="9"/>
  <c r="E105" i="9"/>
  <c r="E108" i="9"/>
</calcChain>
</file>

<file path=xl/sharedStrings.xml><?xml version="1.0" encoding="utf-8"?>
<sst xmlns="http://schemas.openxmlformats.org/spreadsheetml/2006/main" count="2781" uniqueCount="965">
  <si>
    <t>Grundstücksfläche</t>
  </si>
  <si>
    <t>GSF</t>
  </si>
  <si>
    <t>Umgebungsfläche</t>
  </si>
  <si>
    <t>Geschossfläche</t>
  </si>
  <si>
    <t>GF</t>
  </si>
  <si>
    <t>Nutzfläche</t>
  </si>
  <si>
    <t>NF</t>
  </si>
  <si>
    <t>Hauptnutzfläche</t>
  </si>
  <si>
    <t>HNF</t>
  </si>
  <si>
    <t>Nebennutzfläche</t>
  </si>
  <si>
    <t>NNF</t>
  </si>
  <si>
    <t>Funktionsfläche</t>
  </si>
  <si>
    <t>FF</t>
  </si>
  <si>
    <t>Verkehrsfläche</t>
  </si>
  <si>
    <t>VF</t>
  </si>
  <si>
    <t>Konstruktionsfläche</t>
  </si>
  <si>
    <t>KF</t>
  </si>
  <si>
    <t>GV</t>
  </si>
  <si>
    <t>Kostenkennzahlen</t>
  </si>
  <si>
    <t>EBF</t>
  </si>
  <si>
    <t>EV</t>
  </si>
  <si>
    <t>Bauingenieur</t>
  </si>
  <si>
    <t>Fachplaner MSRL</t>
  </si>
  <si>
    <t>UF</t>
  </si>
  <si>
    <t>NGF</t>
  </si>
  <si>
    <t>Abrechnung</t>
  </si>
  <si>
    <t>Nettogeschossfläche</t>
  </si>
  <si>
    <t>Departement</t>
  </si>
  <si>
    <t>Finanzen und Ressourcen</t>
  </si>
  <si>
    <t>F328.1</t>
  </si>
  <si>
    <t>Immobilien Aargau</t>
  </si>
  <si>
    <t>AP</t>
  </si>
  <si>
    <t>Nutzungseinheiten</t>
  </si>
  <si>
    <t>PLZ</t>
  </si>
  <si>
    <t>Ort</t>
  </si>
  <si>
    <t>Gebäudename</t>
  </si>
  <si>
    <t>Bauherr</t>
  </si>
  <si>
    <t>Architekt</t>
  </si>
  <si>
    <t>Fachplaner Heizung</t>
  </si>
  <si>
    <t>Fachplaner Sanitär</t>
  </si>
  <si>
    <t>Fachplaner Elektro</t>
  </si>
  <si>
    <t>Planungsbeginn</t>
  </si>
  <si>
    <t>Fertigstellung</t>
  </si>
  <si>
    <t>Projektierungsbeginn</t>
  </si>
  <si>
    <t>Ausführungsbeginn</t>
  </si>
  <si>
    <t>Index</t>
  </si>
  <si>
    <t>Index Auswertung</t>
  </si>
  <si>
    <t>Index Abrechnung</t>
  </si>
  <si>
    <t>Grundstück</t>
  </si>
  <si>
    <t>BKP 0</t>
  </si>
  <si>
    <t>Vorbereitungsarbeiten</t>
  </si>
  <si>
    <t>Gebäude</t>
  </si>
  <si>
    <t>Betriebseinrichtungen</t>
  </si>
  <si>
    <t>Umgebung</t>
  </si>
  <si>
    <t>Baunebenkosten</t>
  </si>
  <si>
    <t>Kunst am Bau</t>
  </si>
  <si>
    <t>BKP 1</t>
  </si>
  <si>
    <t>BKP 2</t>
  </si>
  <si>
    <t>BKP 3</t>
  </si>
  <si>
    <t>BKP 4</t>
  </si>
  <si>
    <t>BKP 5</t>
  </si>
  <si>
    <t>BKP 7</t>
  </si>
  <si>
    <t>BKP 9</t>
  </si>
  <si>
    <t>Total Anlagekosten</t>
  </si>
  <si>
    <t>Baugrube</t>
  </si>
  <si>
    <t>BKP 20</t>
  </si>
  <si>
    <t>Rohbau 1</t>
  </si>
  <si>
    <t>Rohbau 2</t>
  </si>
  <si>
    <t>Elektroanlagen</t>
  </si>
  <si>
    <t>HLK-Anlagen</t>
  </si>
  <si>
    <t>Sanitäranlagen</t>
  </si>
  <si>
    <t>Transportanlagen</t>
  </si>
  <si>
    <t>Ausbau 1</t>
  </si>
  <si>
    <t>Ausbau 2</t>
  </si>
  <si>
    <t>Honorare, Rundung</t>
  </si>
  <si>
    <t>Total Gebäudekosten</t>
  </si>
  <si>
    <t>BKP 21</t>
  </si>
  <si>
    <t>BKP 22</t>
  </si>
  <si>
    <t>BKP 23</t>
  </si>
  <si>
    <t>BKP 24</t>
  </si>
  <si>
    <t>BKP 25</t>
  </si>
  <si>
    <t>BKP 26</t>
  </si>
  <si>
    <t>BKP 27</t>
  </si>
  <si>
    <t>BKP 28</t>
  </si>
  <si>
    <t>BKP 29</t>
  </si>
  <si>
    <t>nicht erfüllt</t>
  </si>
  <si>
    <t>Standard</t>
  </si>
  <si>
    <t>P</t>
  </si>
  <si>
    <t>P-eco</t>
  </si>
  <si>
    <r>
      <t>HNF</t>
    </r>
    <r>
      <rPr>
        <sz val="6"/>
        <rFont val="Arial Narrow"/>
        <family val="2"/>
      </rPr>
      <t>Büro</t>
    </r>
  </si>
  <si>
    <r>
      <t xml:space="preserve">Bürofläche </t>
    </r>
    <r>
      <rPr>
        <sz val="6"/>
        <rFont val="Arial Narrow"/>
        <family val="2"/>
      </rPr>
      <t>(DIN 277 HNF 2.1 u. 2.2)</t>
    </r>
  </si>
  <si>
    <r>
      <t>Gebäudevolumen</t>
    </r>
    <r>
      <rPr>
        <sz val="6"/>
        <rFont val="Arial Narrow"/>
        <family val="2"/>
      </rPr>
      <t xml:space="preserve"> (SIA 416)</t>
    </r>
  </si>
  <si>
    <t>Geschossfläche oberirdisch</t>
  </si>
  <si>
    <t>Geschossfläche unterirdisch</t>
  </si>
  <si>
    <t>GF⌂</t>
  </si>
  <si>
    <t>Arbeitsplätze</t>
  </si>
  <si>
    <t>Landschaftsplaner</t>
  </si>
  <si>
    <t>Energiebezugsfläche</t>
  </si>
  <si>
    <t>Projektname</t>
  </si>
  <si>
    <t>[Fr.]</t>
  </si>
  <si>
    <t>Flächendaten</t>
  </si>
  <si>
    <t>Volumendaten</t>
  </si>
  <si>
    <t>[m³]</t>
  </si>
  <si>
    <t>Energiedaten</t>
  </si>
  <si>
    <t>[MJ/ a]</t>
  </si>
  <si>
    <t>[%]</t>
  </si>
  <si>
    <t>Beteiligte</t>
  </si>
  <si>
    <t>Termine</t>
  </si>
  <si>
    <t>Objekt</t>
  </si>
  <si>
    <t>[m²]</t>
  </si>
  <si>
    <t>GF■</t>
  </si>
  <si>
    <t>[Datum]</t>
  </si>
  <si>
    <t>[Punkte]</t>
  </si>
  <si>
    <t>BKP 2+3 pro GF</t>
  </si>
  <si>
    <t>Flächenkennzahlen</t>
  </si>
  <si>
    <t>BKP 9 pro AP</t>
  </si>
  <si>
    <t>GF pro AP</t>
  </si>
  <si>
    <r>
      <t>HNF</t>
    </r>
    <r>
      <rPr>
        <sz val="6"/>
        <rFont val="Arial Narrow"/>
        <family val="2"/>
      </rPr>
      <t>Büro</t>
    </r>
    <r>
      <rPr>
        <sz val="10"/>
        <rFont val="Arial Narrow"/>
        <family val="2"/>
      </rPr>
      <t xml:space="preserve">  pro AP</t>
    </r>
  </si>
  <si>
    <t>[Fr./ a]</t>
  </si>
  <si>
    <t>Nettomietkosten Parkplätze</t>
  </si>
  <si>
    <t>Parkplätze</t>
  </si>
  <si>
    <t>PP</t>
  </si>
  <si>
    <t>[Fr./ AP]</t>
  </si>
  <si>
    <t>Nettomietkosten Fläche 1</t>
  </si>
  <si>
    <t>Nettomietkosten Fläche 2</t>
  </si>
  <si>
    <t>Nettomietkosten Fläche 3</t>
  </si>
  <si>
    <t>Vermietete Fläche 1</t>
  </si>
  <si>
    <t>Vermietete Fläche 2</t>
  </si>
  <si>
    <t>Vermietete Fläche 3</t>
  </si>
  <si>
    <r>
      <t>VTF</t>
    </r>
    <r>
      <rPr>
        <sz val="6"/>
        <rFont val="Arial Narrow"/>
        <family val="2"/>
      </rPr>
      <t>1</t>
    </r>
  </si>
  <si>
    <r>
      <t>VTF</t>
    </r>
    <r>
      <rPr>
        <sz val="6"/>
        <rFont val="Arial Narrow"/>
        <family val="2"/>
      </rPr>
      <t>2</t>
    </r>
    <r>
      <rPr>
        <sz val="10"/>
        <rFont val="Arial"/>
        <family val="2"/>
      </rPr>
      <t/>
    </r>
  </si>
  <si>
    <r>
      <t>VTF</t>
    </r>
    <r>
      <rPr>
        <sz val="6"/>
        <rFont val="Arial Narrow"/>
        <family val="2"/>
      </rPr>
      <t>3</t>
    </r>
    <r>
      <rPr>
        <sz val="10"/>
        <rFont val="Arial"/>
        <family val="2"/>
      </rPr>
      <t/>
    </r>
  </si>
  <si>
    <r>
      <t>NMK</t>
    </r>
    <r>
      <rPr>
        <sz val="6"/>
        <rFont val="Arial Narrow"/>
        <family val="2"/>
      </rPr>
      <t>1</t>
    </r>
  </si>
  <si>
    <r>
      <t>NMK</t>
    </r>
    <r>
      <rPr>
        <sz val="6"/>
        <rFont val="Arial Narrow"/>
        <family val="2"/>
      </rPr>
      <t>2</t>
    </r>
    <r>
      <rPr>
        <sz val="10"/>
        <rFont val="Arial"/>
        <family val="2"/>
      </rPr>
      <t/>
    </r>
  </si>
  <si>
    <r>
      <t>NMK</t>
    </r>
    <r>
      <rPr>
        <sz val="6"/>
        <rFont val="Arial Narrow"/>
        <family val="2"/>
      </rPr>
      <t>3</t>
    </r>
    <r>
      <rPr>
        <sz val="10"/>
        <rFont val="Arial"/>
        <family val="2"/>
      </rPr>
      <t/>
    </r>
  </si>
  <si>
    <r>
      <t xml:space="preserve">NMK </t>
    </r>
    <r>
      <rPr>
        <sz val="6"/>
        <rFont val="Arial Narrow"/>
        <family val="2"/>
      </rPr>
      <t>PP</t>
    </r>
  </si>
  <si>
    <t>Energiekennzahlen</t>
  </si>
  <si>
    <t>EV pro EBF</t>
  </si>
  <si>
    <t>Mietkennzahlen</t>
  </si>
  <si>
    <r>
      <t>NMK</t>
    </r>
    <r>
      <rPr>
        <sz val="6"/>
        <rFont val="Arial Narrow"/>
        <family val="2"/>
      </rPr>
      <t>1</t>
    </r>
    <r>
      <rPr>
        <sz val="10"/>
        <rFont val="Arial Narrow"/>
        <family val="2"/>
      </rPr>
      <t xml:space="preserve">  pro VTF</t>
    </r>
    <r>
      <rPr>
        <sz val="6"/>
        <rFont val="Arial Narrow"/>
        <family val="2"/>
      </rPr>
      <t>1</t>
    </r>
  </si>
  <si>
    <r>
      <t>NMK</t>
    </r>
    <r>
      <rPr>
        <sz val="6"/>
        <rFont val="Arial Narrow"/>
        <family val="2"/>
      </rPr>
      <t>2</t>
    </r>
    <r>
      <rPr>
        <sz val="10"/>
        <rFont val="Arial Narrow"/>
        <family val="2"/>
      </rPr>
      <t xml:space="preserve">  pro VTF</t>
    </r>
    <r>
      <rPr>
        <sz val="6"/>
        <rFont val="Arial Narrow"/>
        <family val="2"/>
      </rPr>
      <t>2</t>
    </r>
    <r>
      <rPr>
        <sz val="10"/>
        <rFont val="Arial"/>
        <family val="2"/>
      </rPr>
      <t/>
    </r>
  </si>
  <si>
    <t>[Fr./ (Stk. x a)]</t>
  </si>
  <si>
    <r>
      <t>GF</t>
    </r>
    <r>
      <rPr>
        <sz val="10"/>
        <rFont val="Arial"/>
        <family val="2"/>
      </rPr>
      <t>⌂</t>
    </r>
    <r>
      <rPr>
        <sz val="10"/>
        <rFont val="Arial Narrow"/>
        <family val="2"/>
      </rPr>
      <t xml:space="preserve"> pro AP</t>
    </r>
  </si>
  <si>
    <t>Volumenkennzahlen</t>
  </si>
  <si>
    <t>BKP 2+3 pro GV</t>
  </si>
  <si>
    <r>
      <t>[Fr./ (m</t>
    </r>
    <r>
      <rPr>
        <sz val="8"/>
        <rFont val="Arial"/>
        <family val="2"/>
      </rPr>
      <t>²</t>
    </r>
    <r>
      <rPr>
        <sz val="8"/>
        <rFont val="Arial Narrow"/>
        <family val="2"/>
      </rPr>
      <t xml:space="preserve"> x a)]</t>
    </r>
  </si>
  <si>
    <r>
      <t>[Fr./ m</t>
    </r>
    <r>
      <rPr>
        <sz val="8"/>
        <rFont val="Arial"/>
        <family val="2"/>
      </rPr>
      <t>²</t>
    </r>
    <r>
      <rPr>
        <sz val="8"/>
        <rFont val="Arial Narrow"/>
        <family val="2"/>
      </rPr>
      <t>]</t>
    </r>
  </si>
  <si>
    <r>
      <t>[m</t>
    </r>
    <r>
      <rPr>
        <sz val="8"/>
        <rFont val="Arial"/>
        <family val="2"/>
      </rPr>
      <t>²</t>
    </r>
    <r>
      <rPr>
        <sz val="8"/>
        <rFont val="Arial Narrow"/>
        <family val="2"/>
      </rPr>
      <t>/ AP]</t>
    </r>
  </si>
  <si>
    <r>
      <t>[MJ/ (m</t>
    </r>
    <r>
      <rPr>
        <sz val="8"/>
        <rFont val="Arial"/>
        <family val="2"/>
      </rPr>
      <t>²</t>
    </r>
    <r>
      <rPr>
        <sz val="8"/>
        <rFont val="Arial Narrow"/>
        <family val="2"/>
      </rPr>
      <t xml:space="preserve"> x a)]</t>
    </r>
  </si>
  <si>
    <r>
      <t xml:space="preserve">Energieverbrauch </t>
    </r>
    <r>
      <rPr>
        <sz val="6"/>
        <rFont val="Arial Narrow"/>
        <family val="2"/>
      </rPr>
      <t>Wärme</t>
    </r>
  </si>
  <si>
    <t>Massnahme</t>
  </si>
  <si>
    <t>NMK</t>
  </si>
  <si>
    <t>Nettomietkosten</t>
  </si>
  <si>
    <t>NMK pro GF</t>
  </si>
  <si>
    <t>NMK pro NGF</t>
  </si>
  <si>
    <r>
      <t>NMK pro HNF</t>
    </r>
    <r>
      <rPr>
        <sz val="6"/>
        <rFont val="Arial Narrow"/>
        <family val="2"/>
      </rPr>
      <t>Büro</t>
    </r>
  </si>
  <si>
    <t>Auswertung</t>
  </si>
  <si>
    <t>Massnahmen</t>
  </si>
  <si>
    <t>Neubau</t>
  </si>
  <si>
    <t>Grosszyklische Erneuerung</t>
  </si>
  <si>
    <t>Erweiterung</t>
  </si>
  <si>
    <r>
      <t>Gebäudekosten</t>
    </r>
    <r>
      <rPr>
        <b/>
        <sz val="6"/>
        <rFont val="Arial Narrow"/>
        <family val="2"/>
      </rPr>
      <t xml:space="preserve"> inkl. MwSt.</t>
    </r>
  </si>
  <si>
    <r>
      <t xml:space="preserve">Anlagekosten </t>
    </r>
    <r>
      <rPr>
        <b/>
        <sz val="6"/>
        <rFont val="Arial Narrow"/>
        <family val="2"/>
      </rPr>
      <t>inkl. MwSt.</t>
    </r>
  </si>
  <si>
    <t>RRB/ GRB Planungskredit</t>
  </si>
  <si>
    <t>RRB/ GRB Projektierungskredit</t>
  </si>
  <si>
    <t>RRB/ GRB Ausführungskredit</t>
  </si>
  <si>
    <t>Photo Objekt</t>
  </si>
  <si>
    <t>Umbau (Nutzungsanpassung)</t>
  </si>
  <si>
    <t>Wohnungen</t>
  </si>
  <si>
    <t>Klassenzimmer</t>
  </si>
  <si>
    <t>Verkaufsfläche</t>
  </si>
  <si>
    <t>Betten</t>
  </si>
  <si>
    <t>Gefängniszellen</t>
  </si>
  <si>
    <t>Sitzplätze</t>
  </si>
  <si>
    <t>Räume</t>
  </si>
  <si>
    <t>Weitere Meilensteine I</t>
  </si>
  <si>
    <t>Weitere Meilensteine II</t>
  </si>
  <si>
    <t>Nutzungsbeschrieb</t>
  </si>
  <si>
    <t>Strasse/ Nr.</t>
  </si>
  <si>
    <r>
      <t>NMK</t>
    </r>
    <r>
      <rPr>
        <sz val="6"/>
        <rFont val="Arial Narrow"/>
        <family val="2"/>
      </rPr>
      <t>3</t>
    </r>
    <r>
      <rPr>
        <sz val="10"/>
        <rFont val="Arial Narrow"/>
        <family val="2"/>
      </rPr>
      <t xml:space="preserve">  pro VTF</t>
    </r>
    <r>
      <rPr>
        <sz val="6"/>
        <rFont val="Arial Narrow"/>
        <family val="2"/>
      </rPr>
      <t>3</t>
    </r>
    <r>
      <rPr>
        <sz val="10"/>
        <rFont val="Arial"/>
        <family val="2"/>
      </rPr>
      <t/>
    </r>
  </si>
  <si>
    <r>
      <t>NMK</t>
    </r>
    <r>
      <rPr>
        <sz val="6"/>
        <rFont val="Arial Narrow"/>
        <family val="2"/>
      </rPr>
      <t>PP</t>
    </r>
    <r>
      <rPr>
        <sz val="10"/>
        <rFont val="Arial Narrow"/>
        <family val="2"/>
      </rPr>
      <t xml:space="preserve">  pro PP</t>
    </r>
  </si>
  <si>
    <t>BKP 2 pro GF</t>
  </si>
  <si>
    <t>Stk.</t>
  </si>
  <si>
    <t>Gebäudearten</t>
  </si>
  <si>
    <t>Wohnen; Behelfswohnungen</t>
  </si>
  <si>
    <t>Wohnen; Mehrfamilienhäuser einfachste</t>
  </si>
  <si>
    <t>Wohnen; Mehrfamilienhäuser mit gleichartigen Wohnungstypen</t>
  </si>
  <si>
    <t>Wohnen; Mehrfamilienhäuser mit verschiedenartigen Wohnungstypen</t>
  </si>
  <si>
    <t>Wohnen; Terrassenhäuser mit Geschosswiederholung</t>
  </si>
  <si>
    <t>Wohnen; Terrassenhäuser ohne Geschosswiederholung</t>
  </si>
  <si>
    <t>Wohnen; Wochenendhäuser</t>
  </si>
  <si>
    <t>Wohnen; Alterswohnungen, Alterssiedlungen</t>
  </si>
  <si>
    <t>Wohnen; Altersheime</t>
  </si>
  <si>
    <t>Wohnen; Heimstätten, Kinder- und Jugendheime</t>
  </si>
  <si>
    <t>Wohnen; Studenten- und Lehrlingswohnheime</t>
  </si>
  <si>
    <t>Unterricht, Bildung und Forschung; Kinderhorte, Kindergärten</t>
  </si>
  <si>
    <t>Unterricht, Bildung und Forschung; Primarschulen, Sekundarschulen</t>
  </si>
  <si>
    <t>Unterricht, Bildung und Forschung; Berufsschulen, höhere Fachschulen</t>
  </si>
  <si>
    <t>Unterricht, Bildung und Forschung; Mittelschulen, Gymnasien und Gesamtschulen</t>
  </si>
  <si>
    <t>Unterricht, Bildung und Forschung; Heilpädagogische und Sonderschulen</t>
  </si>
  <si>
    <t>Unterricht, Bildung und Forschung; Hochschulen, Universitäten</t>
  </si>
  <si>
    <t>Unterricht, Bildung und Forschung; Bibliotheken, Staatsarchive</t>
  </si>
  <si>
    <t>Unterricht, Bildung und Forschung; Forschungsinstitute ohne Laboratorien</t>
  </si>
  <si>
    <t>Unterricht, Bildung und Forschung; Forschungsinstitute mit Laboratorien</t>
  </si>
  <si>
    <t>Industrie und Gewerbe; Lagerhallen</t>
  </si>
  <si>
    <t>Industrie und Gewerbe; Mehrstöckige Lagerbauten</t>
  </si>
  <si>
    <t>Industrie und Gewerbe; Mechanisierte Lager, Kühllager</t>
  </si>
  <si>
    <t>Industrie und Gewerbe; Silobauten</t>
  </si>
  <si>
    <t>Industrie und Gewerbe; Verteilzentralen Nonfood-Bereich</t>
  </si>
  <si>
    <t>Industrie und Gewerbe; Verteilzentralen Food-Bereich</t>
  </si>
  <si>
    <t>Industrie und Gewerbe; Industriehallen</t>
  </si>
  <si>
    <t>Industrie und Gewerbe; Produktionsbauten für die Rohstoff- und Schwerindustrie</t>
  </si>
  <si>
    <t>Industrie und Gewerbe; Produktionsbauten für die mechanische Industrie</t>
  </si>
  <si>
    <t>Industrie und Gewerbe; Produktionsbauten für die feinmechanische Industrie</t>
  </si>
  <si>
    <t>Industrie und Gewerbe; Produktionsbauten für die verarbeitende Industrie</t>
  </si>
  <si>
    <t>Industrie und Gewerbe; Produktionsbauten für die Lebensmittelindustrie</t>
  </si>
  <si>
    <t>Industrie und Gewerbe; Betriebsgebäude, Gewerbebauten und</t>
  </si>
  <si>
    <t>Industrie und Gewerbe; Werkstätten, Zentralwäscherei</t>
  </si>
  <si>
    <t>Industrie und Gewerbe; Laborgebäude</t>
  </si>
  <si>
    <t>Land- und Forstwirtschaft; Schuppen, Hütten</t>
  </si>
  <si>
    <t>Land- und Forstwirtschaft; Futterlagerräume, Treibhäuser</t>
  </si>
  <si>
    <t>Land- und Forstwirtschaft; Stallungen, landwirtschaftliche Produktionsanlagen</t>
  </si>
  <si>
    <t>Land- und Forstwirtschaft; Tierheime</t>
  </si>
  <si>
    <t>Land- und Forstwirtschaft; Veterinärstationen</t>
  </si>
  <si>
    <t>Land- und Forstwirtschaft; Tierspitäler</t>
  </si>
  <si>
    <t>Land- und Forstwirtschaft; Schlachthöfe</t>
  </si>
  <si>
    <t>Technische Anlagen; Heizzentralen, Fernwärmeanlagen und Kraftwerkbauten</t>
  </si>
  <si>
    <t>Technische Anlagen; Wasseraufbereitungsanlagen, Kläranlagen</t>
  </si>
  <si>
    <t>Technische Anlagen; Kehrichtverbrennungsanlagen</t>
  </si>
  <si>
    <t>Technische Anlagen; Tankanlagen</t>
  </si>
  <si>
    <t>Handel und Verwaltung; Ladenbauten ohne Grundausstattung</t>
  </si>
  <si>
    <t>Handel und Verwaltung; Ladenbauten mit Grundaussstattung, Warenhäuser,</t>
  </si>
  <si>
    <t>Handel und Verwaltung; Einkaufszentren, Markthallen</t>
  </si>
  <si>
    <t>Handel und Verwaltung; Einfache Bürobauten</t>
  </si>
  <si>
    <t>Handel und Verwaltung; Bürobauten mit erhöhten Anforderungen</t>
  </si>
  <si>
    <t>Handel und Verwaltung; Verwaltungsgebäude, Banken, Rechenzentren</t>
  </si>
  <si>
    <t>Handel und Verwaltung; Gemeindehäuser</t>
  </si>
  <si>
    <t>Handel und Verwaltung; Rathäuser</t>
  </si>
  <si>
    <t>Justiz und Polizei; Gerichtsgebäude</t>
  </si>
  <si>
    <t>Justiz und Polizei; Polizeieinsatzgebäude, Untersuchungsgefängnisse,</t>
  </si>
  <si>
    <t>Justiz und Polizei; Strafvollzugsanstalten</t>
  </si>
  <si>
    <t>Fürsorge und Gesundheit; Tagesheime, geschützte Werkstätte</t>
  </si>
  <si>
    <t>Fürsorge und Gesundheit; Arztpraxen, Ärztehäuser</t>
  </si>
  <si>
    <t>Fürsorge und Gesundheit; Krankehäuser</t>
  </si>
  <si>
    <t>Fürsorge und Gesundheit; Krankenhäuser Bettenhäuser</t>
  </si>
  <si>
    <t>Fürsorge und Gesundheit; Krankenhäuser Behandlungstrakte</t>
  </si>
  <si>
    <t>Fürsorge und Gesundheit; Universitätskliniken</t>
  </si>
  <si>
    <t>Fürsorge und Gesundheit; Pflegeheime, Rehabilitationszentren, Sanatorien</t>
  </si>
  <si>
    <t>Fürsorge und Gesundheit; Heilbäder, Spezialinstitute</t>
  </si>
  <si>
    <t>Kultus; Kirchen, Kapellen, Abdankungshallen</t>
  </si>
  <si>
    <t>Kultus; Kirchengemeindehäuser</t>
  </si>
  <si>
    <t>Kultus; Friedhofanlagen</t>
  </si>
  <si>
    <t>Kultus; Krematorien</t>
  </si>
  <si>
    <t>Kultus; Klöster</t>
  </si>
  <si>
    <t>Kultur und Geselligkeit; Provisorische Ausstellungshallen</t>
  </si>
  <si>
    <t>Kultur und Geselligkeit; Aussstellungsbauten, Pavillons</t>
  </si>
  <si>
    <t>Kultur und Geselligkeit; Ortsmuseen, Kunstgalerien</t>
  </si>
  <si>
    <t>Kultur und Geselligkeit; Museen</t>
  </si>
  <si>
    <t>Kultur und Geselligkeit; Wohlfahrtshäuser, Klubhäuser, Kulturzentren</t>
  </si>
  <si>
    <t>Kultur und Geselligkeit; Kleintheater</t>
  </si>
  <si>
    <t>Kultur und Geselligkeit; Konzertbauten, Theaterbauten</t>
  </si>
  <si>
    <t>Kultur und Geselligkeit; Musikpavillons</t>
  </si>
  <si>
    <t>Kultur und Geselligkeit; Kinotheater, Diskotheken, Saalbauten</t>
  </si>
  <si>
    <t>Kultur und Geselligkeit; Kongresshäuser</t>
  </si>
  <si>
    <t>Kultur und Geselligkeit; Festhallen</t>
  </si>
  <si>
    <t>Kultur und Geselligkeit; Radio-, Fernseh- oder Filmstudios</t>
  </si>
  <si>
    <t>Gastgewerbe und Fremdenverkehr; Restaurationsbetriebe</t>
  </si>
  <si>
    <t>Gastgewerbe und Fremdenverkehr; Hotel- und Motelbauten</t>
  </si>
  <si>
    <t>Gastgewerbe und Fremdenverkehr; Hotel und Motel garni</t>
  </si>
  <si>
    <t>Gastgewerbe und Fremdenverkehr; Kantinen, selbständige Grossküchen</t>
  </si>
  <si>
    <t>Gastgewerbe und Fremdenverkehr; Herbergen, Jugendherbergen</t>
  </si>
  <si>
    <t>Gastgewerbe und Fremdenverkehr; Raststätten, Cafeterias, Tea-Rooms</t>
  </si>
  <si>
    <t>Gastgewerbe und Fremdenverkehr; Klubbhütten</t>
  </si>
  <si>
    <t>Gastgewerbe und Fremdenverkehr; Berghäuser</t>
  </si>
  <si>
    <t>Gastgewerbe und Fremdenverkehr; Campinganlagen</t>
  </si>
  <si>
    <t>Freizeit, Sport, Erholung; Turn- und Sporthallen, Mehrzweckhallen</t>
  </si>
  <si>
    <t>Freizeit, Sport, Erholung; Stadionanlagen, Sportplätze</t>
  </si>
  <si>
    <t>Freizeit, Sport, Erholung; Tribünenbauten, Garderobengebäude</t>
  </si>
  <si>
    <t>Freizeit, Sport, Erholung; Kegel- und Bowlinganlagen</t>
  </si>
  <si>
    <t>Freizeit, Sport, Erholung; Offene Kunsteisbahnen, Freibäder</t>
  </si>
  <si>
    <t>Freizeit, Sport, Erholung; Kunsteishallen</t>
  </si>
  <si>
    <t>Freizeit, Sport, Erholung; Hallenbäder</t>
  </si>
  <si>
    <t>Freizeit, Sport, Erholung; Reithallen</t>
  </si>
  <si>
    <t>Freizeit, Sport, Erholung; Bootshäuser</t>
  </si>
  <si>
    <t>Freizeit, Sport, Erholung; Schiessanlagen</t>
  </si>
  <si>
    <t>Freizeit, Sport, Erholung; Freizeitzentren, Jugendhäuser</t>
  </si>
  <si>
    <t>Freizeit, Sport, Erholung; Pärke</t>
  </si>
  <si>
    <t>Freizeit, Sport, Erholung; Spielplätze</t>
  </si>
  <si>
    <t>Freizeit, Sport, Erholung; Zoologische Gärten, botanische Gärten</t>
  </si>
  <si>
    <t>Freizeit, Sport, Erholung; Tierhäuser, Gewächshäuser</t>
  </si>
  <si>
    <t>Verkehrsanlagen; Eingeschossige Einstellgaragen</t>
  </si>
  <si>
    <t>Verkehrsanlagen; Tiefgaragen</t>
  </si>
  <si>
    <t>Verkehrsanlagen; Oberirdische Parkhäuser</t>
  </si>
  <si>
    <t>Verkehrsanlagen; Strassenverkehrsgebäude</t>
  </si>
  <si>
    <t>Verkehrsanlagen; Werkhöfe</t>
  </si>
  <si>
    <t>Verkehrsanlagen; Autobahnzollanlagen</t>
  </si>
  <si>
    <t>Verkehrsanlagen; Tankstellen, Wartehallen mit Diensträumen,</t>
  </si>
  <si>
    <t>Verkehrsanlagen; Zollposten, Busbahnhöfe</t>
  </si>
  <si>
    <t>Verkehrsanlagen; Bahnhöfe, Bahnbetriebsbauten</t>
  </si>
  <si>
    <t>Verkehrsanlagen; Eisenbahn- und Strassenbahndepots</t>
  </si>
  <si>
    <t>Verkehrsanlagen; Seilbahnstationen</t>
  </si>
  <si>
    <t>Verkehrsanlagen; Flughäfen</t>
  </si>
  <si>
    <t>Verkehrsanlagen; Flughäfen Passagierbauten, Betriebsbauten</t>
  </si>
  <si>
    <t>Verkehrsanlagen; Flughäfen Frachtbauten, Werfthallen</t>
  </si>
  <si>
    <t>Verkehrsanlagen; Hafenanlagen</t>
  </si>
  <si>
    <t>Verkehrsanlagen; Fussgängerzonen und Wohnstrassen</t>
  </si>
  <si>
    <t>Verkehrsanlagen; Postgebäude, Telefongebäude</t>
  </si>
  <si>
    <t>Verkehrsanlagen; Postbetriebsgebäude, Fernmeldegebäude</t>
  </si>
  <si>
    <t>Militär- und Schutzanlagen; Kasernen</t>
  </si>
  <si>
    <t>Militär- und Schutzanlagen; Zeughäuser</t>
  </si>
  <si>
    <t>Militär- und Schutzanlagen; Öffentliche Zivilschutzanlagen, Kommandoposten,</t>
  </si>
  <si>
    <t>Militär- und Schutzanlagen; Bereitstellungsanlagen</t>
  </si>
  <si>
    <t>Militär- und Schutzanlagen; Sanitätsposten, Sanitätshilfsstellen</t>
  </si>
  <si>
    <t>Militär- und Schutzanlagen; Geschützte Operationsstellen, Notspitäler</t>
  </si>
  <si>
    <t>Militär- und Schutzanlagen; Zivilschutz-Ausbildungszentren</t>
  </si>
  <si>
    <t>Militär- und Schutzanlagen; Feuerwehrgebäude</t>
  </si>
  <si>
    <t>Wohnen; Einfamilienhäuser, Ferienhäuser, freistehend,  in Reihen oder in verdichteter Anordnung einfachste</t>
  </si>
  <si>
    <t>Wohnen; Einfamilienhäuser, Ferienhäuser, freistehend, in Reihen oder in verdichteter Anordnung durchschnittliche</t>
  </si>
  <si>
    <t>Wohnen; Einfamilienhäuser, Ferienhäuser, freistehend, in Reihen oder in verdichteter Anordnung mit individuellen Ansprüchen</t>
  </si>
  <si>
    <t>Wohnen; Einfamilienhäuser, Ferienhäuser, freistehend, in Reihen oder in verdichteter Anordnung mit höchsten Ansprüchen</t>
  </si>
  <si>
    <t>Gültigkeitskriterien der Felder</t>
  </si>
  <si>
    <t>Gebäudeart (SIA 102)</t>
  </si>
  <si>
    <r>
      <t xml:space="preserve">Mietkosten </t>
    </r>
    <r>
      <rPr>
        <sz val="10"/>
        <rFont val="Arial Narrow"/>
        <family val="2"/>
      </rPr>
      <t>(bei Mieterausbauten)</t>
    </r>
  </si>
  <si>
    <t>Indizes</t>
  </si>
  <si>
    <t>Basis</t>
  </si>
  <si>
    <t>BKP 2 pro HNF</t>
  </si>
  <si>
    <t>Bauleitung</t>
  </si>
  <si>
    <t>SAP Projekt Nr.</t>
  </si>
  <si>
    <t>WE / Gebäudenummer</t>
  </si>
  <si>
    <t>Energiestandard</t>
  </si>
  <si>
    <t>Projektleiter IMAG</t>
  </si>
  <si>
    <t>GGF</t>
  </si>
  <si>
    <t>BUF</t>
  </si>
  <si>
    <t>GHF</t>
  </si>
  <si>
    <t>Projektbeschrieb</t>
  </si>
  <si>
    <t>Statik, Haustechnik, Ökologie</t>
  </si>
  <si>
    <t>BKP 1 - 5</t>
  </si>
  <si>
    <t>Total Baukosten</t>
  </si>
  <si>
    <t>BKP 1 - 9</t>
  </si>
  <si>
    <t>BKP 0 - 9</t>
  </si>
  <si>
    <r>
      <t>HNF</t>
    </r>
    <r>
      <rPr>
        <sz val="10"/>
        <rFont val="Arial Narrow"/>
        <family val="2"/>
      </rPr>
      <t xml:space="preserve"> pro AP</t>
    </r>
  </si>
  <si>
    <t>BKP 2 pro GV</t>
  </si>
  <si>
    <t>HNF pro GF</t>
  </si>
  <si>
    <t>BKP 2+3 pro HNF</t>
  </si>
  <si>
    <t>BKP 1-9 pro AP</t>
  </si>
  <si>
    <t>Formquotienten</t>
  </si>
  <si>
    <r>
      <t>[Fr./ m</t>
    </r>
    <r>
      <rPr>
        <sz val="8"/>
        <rFont val="Arial"/>
        <family val="2"/>
      </rPr>
      <t>³</t>
    </r>
    <r>
      <rPr>
        <sz val="8"/>
        <rFont val="Arial Narrow"/>
        <family val="2"/>
      </rPr>
      <t>]</t>
    </r>
  </si>
  <si>
    <t>GV pro GF</t>
  </si>
  <si>
    <t>GHF pro GF</t>
  </si>
  <si>
    <t>[m³/ m²]</t>
  </si>
  <si>
    <t>[m²/ m²]</t>
  </si>
  <si>
    <t>[Beschluss-Nr.]</t>
  </si>
  <si>
    <r>
      <t xml:space="preserve">Gebäudehüllfläche </t>
    </r>
    <r>
      <rPr>
        <sz val="6"/>
        <rFont val="Arial Narrow"/>
        <family val="2"/>
      </rPr>
      <t>(Boden, Wand, Dach)</t>
    </r>
  </si>
  <si>
    <r>
      <t>[m²/ m</t>
    </r>
    <r>
      <rPr>
        <sz val="8"/>
        <rFont val="Arial"/>
        <family val="2"/>
      </rPr>
      <t>²</t>
    </r>
    <r>
      <rPr>
        <sz val="8"/>
        <rFont val="Arial Narrow"/>
        <family val="2"/>
      </rPr>
      <t>]</t>
    </r>
  </si>
  <si>
    <t>Gebäudegrundfläche</t>
  </si>
  <si>
    <t>Beabeitete Umgebungsfläche</t>
  </si>
  <si>
    <t>Situationsplan</t>
  </si>
  <si>
    <t>Schweizerischer Baupreisindex, Nordwestschweiz, Neubau Bürogebäude Basis 1998</t>
  </si>
  <si>
    <t>Schweizerischer Baupreisindex, Nordwestschweiz, Renovation MFH Basis 1998</t>
  </si>
  <si>
    <t>Schweizerischer Baupreisindex, Nordwestschweiz, Neubau Bürogebäude Basis 2010</t>
  </si>
  <si>
    <t>Schweizerischer Baupreisindex, Nordwestschweiz, Renovation MFH Basis 2010</t>
  </si>
  <si>
    <t>Schweizerischer Baupreisindex, Nordwestschweiz, Renovation Bürogebäude Basis 2010</t>
  </si>
  <si>
    <t>Zürcher Baukostenindex (ZWEX)</t>
  </si>
  <si>
    <t>Landesindex Konsumentenpreis (LKI)</t>
  </si>
  <si>
    <t>Typischer Schnitt</t>
  </si>
  <si>
    <t>Typischer Grundriss</t>
  </si>
  <si>
    <t>Ausstattung</t>
  </si>
  <si>
    <t>BKP 1-5 pro GF</t>
  </si>
  <si>
    <t>Fachplaner Lüftung</t>
  </si>
  <si>
    <r>
      <t>Erstellungskosten nach Hauptgruppen</t>
    </r>
    <r>
      <rPr>
        <b/>
        <sz val="6"/>
        <rFont val="Arial Narrow"/>
        <family val="2"/>
      </rPr>
      <t xml:space="preserve"> (eBKP-H) </t>
    </r>
  </si>
  <si>
    <t xml:space="preserve">Vorbereitung </t>
  </si>
  <si>
    <t>B</t>
  </si>
  <si>
    <t>Konstruktion Gebäude</t>
  </si>
  <si>
    <t>C</t>
  </si>
  <si>
    <t xml:space="preserve">Technik Gebäude </t>
  </si>
  <si>
    <t>D</t>
  </si>
  <si>
    <t>Äussere Wandbekleidung Gebäude</t>
  </si>
  <si>
    <t>E</t>
  </si>
  <si>
    <t>Bedachung Gebäude</t>
  </si>
  <si>
    <t>F</t>
  </si>
  <si>
    <t xml:space="preserve">Ausbau Gebäude </t>
  </si>
  <si>
    <t>G</t>
  </si>
  <si>
    <t>Nutzungsspezifische Anlage Gebäude</t>
  </si>
  <si>
    <t>H</t>
  </si>
  <si>
    <t xml:space="preserve">Umgebung Gebäude </t>
  </si>
  <si>
    <t>I</t>
  </si>
  <si>
    <t>Ausstattung Gebäude</t>
  </si>
  <si>
    <t>J</t>
  </si>
  <si>
    <t>Planungskosten</t>
  </si>
  <si>
    <t>V</t>
  </si>
  <si>
    <t>Nebenkosten</t>
  </si>
  <si>
    <t>W</t>
  </si>
  <si>
    <t>Mehrwertssteuer</t>
  </si>
  <si>
    <t>Z</t>
  </si>
  <si>
    <t xml:space="preserve">Total Erstellungskosten </t>
  </si>
  <si>
    <t>OBJEKTDATENBLATT</t>
  </si>
  <si>
    <t>BKP 1-5 pro GV</t>
  </si>
  <si>
    <t>GF⌂ pro GF</t>
  </si>
  <si>
    <t>Fachplaner pbFM</t>
  </si>
  <si>
    <t>weitere Fachplaner</t>
  </si>
  <si>
    <r>
      <t xml:space="preserve">Total Baukosten </t>
    </r>
    <r>
      <rPr>
        <sz val="5"/>
        <rFont val="Arial Narrow"/>
        <family val="2"/>
      </rPr>
      <t>BKP 1-5</t>
    </r>
  </si>
  <si>
    <t>Vorbereitungsarbeiten (Provisorien)</t>
  </si>
  <si>
    <t>Grundstück (Vorstudien)</t>
  </si>
  <si>
    <t>Baunebenkosten (Wettbewerbskosten)</t>
  </si>
  <si>
    <r>
      <t>Nutzungseinheiten</t>
    </r>
    <r>
      <rPr>
        <sz val="10"/>
        <rFont val="Arial Narrow"/>
        <family val="2"/>
      </rPr>
      <t xml:space="preserve"> (Funktionale Einheiten)</t>
    </r>
  </si>
  <si>
    <t>Vorprojekt</t>
  </si>
  <si>
    <t>Bauprojekt</t>
  </si>
  <si>
    <t>Vorstudie</t>
  </si>
  <si>
    <t>Schlussabrechnung</t>
  </si>
  <si>
    <t>Abschluss</t>
  </si>
  <si>
    <t>PFM</t>
  </si>
  <si>
    <t>PM</t>
  </si>
  <si>
    <t>Bauarbeiten werden in der Schweiz oft nach dem Baukostenplan BKP planerisch strukturiert. Der Baukostenplan dient zur Kommunikation zwischen den Baubeteiligten und kann gut als Organisationsstruktur für ein Projekt oder eine Realisation dienen.</t>
  </si>
  <si>
    <t>Alle Bautätigkeiten sind mit einer BKP-Zahl benannt. Die Zahlen können 1-stellig bis 4-stellig sein, wobei die steigende Anzahl Stellen der BKP-Zahlen gleichbedeutend ist mit einer feineren Betrachtung. 2-stellige Zahlen sind somit Unterkapitel von 1-stelligen Zahlen usw.</t>
  </si>
  <si>
    <t>1-stellige BKP-Zahlen bezeichnen die folgenden Hauptkapitel:</t>
  </si>
  <si>
    <t>Baunebenkosten und Übergangskonten</t>
  </si>
  <si>
    <t>Reservepositionen</t>
  </si>
  <si>
    <t>Für das Gebäude selbst sind also die Zahlen, welche mit einem 2 beginnen anzuwenden. Im Normalfall bieten 3-stellige Zahlen eine genügend genaue Orientierung.</t>
  </si>
  <si>
    <t>Die BKP-Zahlen resp. die damit bezeichneten Arbeiten sind ungefähr dem Bauablauf entsprechend geordnet; 201 Aushub, darauf folgt 211 Baumeister, 221 Fenster, 225 Dämmung etc.</t>
  </si>
  <si>
    <t>Untenstehend die Auflistung der BKP-Zahlen von 0-9, 1-stellig bis 3-stellig:</t>
  </si>
  <si>
    <t>00 Vorstudien</t>
  </si>
  <si>
    <t>000 Übergangsposition</t>
  </si>
  <si>
    <t>001 Studien zur Grundstückbeurteilung, Machbarkeitsstudie</t>
  </si>
  <si>
    <t>002 Vermessung, Vermarchung</t>
  </si>
  <si>
    <t>003 Geotechnische Gutachten</t>
  </si>
  <si>
    <t>004 Quartierplankosten, Richtplankosten</t>
  </si>
  <si>
    <t>005 Provisorische Baugespanne</t>
  </si>
  <si>
    <t>006 Umweltverträglichkeitsprüfung</t>
  </si>
  <si>
    <t>009 Übriges</t>
  </si>
  <si>
    <t>01 Grundstück- bzw. Baurechterwerb</t>
  </si>
  <si>
    <t>010 Übergangsposition</t>
  </si>
  <si>
    <t>011 Grundstückerwerb</t>
  </si>
  <si>
    <t>012 Baurechterwerb</t>
  </si>
  <si>
    <t>013 Brandmauereinkauf</t>
  </si>
  <si>
    <t>018 Sanierung Altlasten</t>
  </si>
  <si>
    <t>019 Übriges</t>
  </si>
  <si>
    <t>02 Nebenkosten zu Grundstück- resp. Baurechterwerb</t>
  </si>
  <si>
    <t>020 Übergangsposition</t>
  </si>
  <si>
    <t>021 Handänderungssteuer</t>
  </si>
  <si>
    <t>022 Notariatskosten</t>
  </si>
  <si>
    <t>023 Grundbuchgebühren</t>
  </si>
  <si>
    <t>024 Anwaltskosten, Gerichtskosten</t>
  </si>
  <si>
    <t>025 Vermittlungsprovisionen</t>
  </si>
  <si>
    <t>029 Übriges</t>
  </si>
  <si>
    <t>03 Abfindungen, Servitute, Beiträge</t>
  </si>
  <si>
    <t>030 Übergangsposition</t>
  </si>
  <si>
    <t>031 Inkonvenienzentschädigungen</t>
  </si>
  <si>
    <t>032 Abfindungen an Mieter und Pächter</t>
  </si>
  <si>
    <t>033 Errichtung von Servituten</t>
  </si>
  <si>
    <t>034 Ablösung von Servituten</t>
  </si>
  <si>
    <t>035 Wirtschaftspatente</t>
  </si>
  <si>
    <t>036 Beiträge Melioration</t>
  </si>
  <si>
    <t>037 Beiträge Güterzusammenlegung</t>
  </si>
  <si>
    <t>038 Perimeterbeiträge</t>
  </si>
  <si>
    <t>039 Übriges</t>
  </si>
  <si>
    <t>04 Finanzierung vor Baubeginn</t>
  </si>
  <si>
    <t>040 Übergangsposition</t>
  </si>
  <si>
    <t>041 Errichten von Hypotheken auf Grundstück</t>
  </si>
  <si>
    <t>042 Hypothekarzinsen</t>
  </si>
  <si>
    <t>043 Baurechtszinsen</t>
  </si>
  <si>
    <t>044 Bankzinsen</t>
  </si>
  <si>
    <t>045 Eigenkapitalzinsen</t>
  </si>
  <si>
    <t>046 Grundstücksteuern</t>
  </si>
  <si>
    <t>048 Versicherungen bis Baubeginn</t>
  </si>
  <si>
    <t>049 Übriges</t>
  </si>
  <si>
    <t>05 Erschliessung durch Leitungen (ausserhalb Grundstück)</t>
  </si>
  <si>
    <t>050 Übergangsposition</t>
  </si>
  <si>
    <t>051 Erdarbeiten</t>
  </si>
  <si>
    <t>052 Kanalisationsleitungen</t>
  </si>
  <si>
    <t>053 Elektroleitungen</t>
  </si>
  <si>
    <t>054 Heizungs-, Lüftungs-, Klima-, Kälteleitungen</t>
  </si>
  <si>
    <t>055 Sanitärleitungen</t>
  </si>
  <si>
    <t>056 Nebenarbeiten</t>
  </si>
  <si>
    <t>059 Übriges</t>
  </si>
  <si>
    <t>06 Erschliessung durch Verkehrsanlagen ausserhalb Grundstück</t>
  </si>
  <si>
    <t>060 Übergangsposition</t>
  </si>
  <si>
    <t>061 Strassen</t>
  </si>
  <si>
    <t>062 Bahn</t>
  </si>
  <si>
    <t>063 Schiff</t>
  </si>
  <si>
    <t>069 Übriges</t>
  </si>
  <si>
    <t>07 Reserve</t>
  </si>
  <si>
    <t>08 Reserve</t>
  </si>
  <si>
    <t>09 Honorare</t>
  </si>
  <si>
    <t>090 Übergangsposition</t>
  </si>
  <si>
    <t>091 Architekt</t>
  </si>
  <si>
    <t>092 Bauingenieur</t>
  </si>
  <si>
    <t>093 Elektroingenieur</t>
  </si>
  <si>
    <t>094 HLK-Ingenieur</t>
  </si>
  <si>
    <t>095 Sanitäringenieur</t>
  </si>
  <si>
    <t>096 Spezialisten</t>
  </si>
  <si>
    <t>099 Übriges</t>
  </si>
  <si>
    <t>10 Bestandesaufnahmen, Baugrunduntersuchungen</t>
  </si>
  <si>
    <t>100 Übergangsposition</t>
  </si>
  <si>
    <t>101 Bestandesaufnahmen</t>
  </si>
  <si>
    <t>102 Baugrunduntersuchungen</t>
  </si>
  <si>
    <t>103 Grundwassererhebungen</t>
  </si>
  <si>
    <t>109 Übriges</t>
  </si>
  <si>
    <t>11 Räumungen, Terrainvorbereitungen</t>
  </si>
  <si>
    <t>110 Übergangsposition</t>
  </si>
  <si>
    <t>111 Rodungen</t>
  </si>
  <si>
    <t>112 Abbrüche</t>
  </si>
  <si>
    <t>113 Demontagen</t>
  </si>
  <si>
    <t>114 Erdbewegungen</t>
  </si>
  <si>
    <t>115 Bohr- und Schneidarbeiten</t>
  </si>
  <si>
    <t>119 Übriges</t>
  </si>
  <si>
    <t>12 Sicherungen, Provisorien</t>
  </si>
  <si>
    <t>120 Übergangsposition</t>
  </si>
  <si>
    <t>121 Sicherung vorhandener Anlagen</t>
  </si>
  <si>
    <t>122 Provisorien</t>
  </si>
  <si>
    <t>123 Unterfangungen</t>
  </si>
  <si>
    <t>124 Instandsetzungsarbeiten</t>
  </si>
  <si>
    <t>129 Übriges</t>
  </si>
  <si>
    <t>13 Gemeinsame Baustelleneinrichtung</t>
  </si>
  <si>
    <t>130 Übergangsposition</t>
  </si>
  <si>
    <t>131 Abschrankungen</t>
  </si>
  <si>
    <t>132 Zufahrten, Plätze</t>
  </si>
  <si>
    <t>133 Büro Bauleitung</t>
  </si>
  <si>
    <t>134 Unterkünfte, Verpflegungseinrichtungen</t>
  </si>
  <si>
    <t>135 Provisorische Installationen</t>
  </si>
  <si>
    <t>136 Kosten für Energie, Wasser und dgl .</t>
  </si>
  <si>
    <t>137 Provisorische Abschlüsse und Abdeckungen</t>
  </si>
  <si>
    <t>138 Bauabfälle Sortierung</t>
  </si>
  <si>
    <t>139 Übriges</t>
  </si>
  <si>
    <t>14 Anpassungen an bestehende Bauten</t>
  </si>
  <si>
    <t>140 Übergangsposition</t>
  </si>
  <si>
    <t>141 Terraingestaltung, Rohbau 1</t>
  </si>
  <si>
    <t>142 Rohbau 2</t>
  </si>
  <si>
    <t>143 Elektroanlagen</t>
  </si>
  <si>
    <t>144 Heizungs-, Lüftungs-, Klima- und Kälteanlagen</t>
  </si>
  <si>
    <t>145 Sanitäranlagen</t>
  </si>
  <si>
    <t>146 Transportanlagen</t>
  </si>
  <si>
    <t>147 Ausbau 1</t>
  </si>
  <si>
    <t>148 Ausbau 2</t>
  </si>
  <si>
    <t>149 Übriges</t>
  </si>
  <si>
    <t>15 Anpassungen an bestehende Erschliessungsleitungen</t>
  </si>
  <si>
    <t>150 Übergangsposition</t>
  </si>
  <si>
    <t>151 Erdarbeiten</t>
  </si>
  <si>
    <t>152 Kanalisationsleitungen</t>
  </si>
  <si>
    <t>153 Elektroleitungen</t>
  </si>
  <si>
    <t>154 Heizungs-, Lüftungs-, Klima-, Kälteleitungen</t>
  </si>
  <si>
    <t>155 Sanitärleitungen</t>
  </si>
  <si>
    <t>156 Nebenarbeiten</t>
  </si>
  <si>
    <t>159 Übriges</t>
  </si>
  <si>
    <t>16 Anpassungen an bestehende Verkehrsanlagen</t>
  </si>
  <si>
    <t>160 Übergangsposition</t>
  </si>
  <si>
    <t>161 Strassen</t>
  </si>
  <si>
    <t>162 Bahn</t>
  </si>
  <si>
    <t>163 Schiff</t>
  </si>
  <si>
    <t>169 Übriges</t>
  </si>
  <si>
    <t>17 Spezielle Fundationen, Baugrubensicherung, Grundwasserabdichtung</t>
  </si>
  <si>
    <t>170 Übergangsposition</t>
  </si>
  <si>
    <t>171 Pfähle</t>
  </si>
  <si>
    <t>172 Baugrubenabschlüsse</t>
  </si>
  <si>
    <t>173 Aussteifungen</t>
  </si>
  <si>
    <t>174 Anker</t>
  </si>
  <si>
    <t>175 Grundwasserabdichtungen</t>
  </si>
  <si>
    <t>176 Wasserhaltung</t>
  </si>
  <si>
    <t>177 Baugrundverbesserungen</t>
  </si>
  <si>
    <t>178 Nebenarbeiten</t>
  </si>
  <si>
    <t>179 Übriges</t>
  </si>
  <si>
    <t>18 Reserve</t>
  </si>
  <si>
    <t>19 Honorare</t>
  </si>
  <si>
    <t>190 Übergangsposition</t>
  </si>
  <si>
    <t>191 Architekt</t>
  </si>
  <si>
    <t>192 Bauingenieur</t>
  </si>
  <si>
    <t>193 Elektroingenieur</t>
  </si>
  <si>
    <t>194 HLK-Ingenieur</t>
  </si>
  <si>
    <t>195 Sanitäringenieur</t>
  </si>
  <si>
    <t>196 Spezialisten</t>
  </si>
  <si>
    <t>199 Übriges</t>
  </si>
  <si>
    <t>20 Baugrube</t>
  </si>
  <si>
    <t>200 Übergangsposition</t>
  </si>
  <si>
    <t>201 Baugrubenaushub</t>
  </si>
  <si>
    <t>209 Übriges</t>
  </si>
  <si>
    <t>21 Rohbau 1</t>
  </si>
  <si>
    <t>210 Übergangsposition</t>
  </si>
  <si>
    <t>211 Baumeisterarbeiten</t>
  </si>
  <si>
    <t>212 Montagebau in Beton und vorfabriziertem Mauerwerk</t>
  </si>
  <si>
    <t>213 Montagebau in Stahl</t>
  </si>
  <si>
    <t>214 Montagebau in Holz</t>
  </si>
  <si>
    <t>215 Montagebau als Leichtkonstruktionen</t>
  </si>
  <si>
    <t>216 Natur- und Kunststeinarbeiten</t>
  </si>
  <si>
    <t>217 Schutzraumabschlüsse</t>
  </si>
  <si>
    <t>219 Übriges</t>
  </si>
  <si>
    <t>22 Rohbau 2</t>
  </si>
  <si>
    <t>220 Übergangsposition</t>
  </si>
  <si>
    <t>221 Fenster, Aussentüren, Tore</t>
  </si>
  <si>
    <t>222 Spenglerarbeiten</t>
  </si>
  <si>
    <t>223 Blitzschutz</t>
  </si>
  <si>
    <t>224 Bedachungsarbeiten</t>
  </si>
  <si>
    <t>225 Spezielle Dichtungen und Dämmungen</t>
  </si>
  <si>
    <t>226 Fassadenputze</t>
  </si>
  <si>
    <t>227 Äussere Oberflächenbehandlungen</t>
  </si>
  <si>
    <t>228 Äussere Abschlüsse, Sonnenschutz</t>
  </si>
  <si>
    <t>229 Übriges</t>
  </si>
  <si>
    <t>23 Elektroanlagen</t>
  </si>
  <si>
    <t>230 Übergangsposition</t>
  </si>
  <si>
    <t>231 Apparate Starkstrom</t>
  </si>
  <si>
    <t>232 Starkstrominstallationen</t>
  </si>
  <si>
    <t>233 Leuchten und Lampen</t>
  </si>
  <si>
    <t>234 Energieverbraucher</t>
  </si>
  <si>
    <t>235 Apparate Schwachstrom</t>
  </si>
  <si>
    <t>236 Schwachstrominstallationen</t>
  </si>
  <si>
    <t>237 Gebäudeautomation</t>
  </si>
  <si>
    <t>238 Bauprovisorien</t>
  </si>
  <si>
    <t>239 Übriges</t>
  </si>
  <si>
    <t>24 Heizungs-, Lüftungs-, Klimaanlagen</t>
  </si>
  <si>
    <t>240 Übergangsposition</t>
  </si>
  <si>
    <t>241 Zulieferung Energieträger, Lagerung</t>
  </si>
  <si>
    <t>242 Wärmeerzeugung</t>
  </si>
  <si>
    <t>243 Wärmeverteilung</t>
  </si>
  <si>
    <t>244 Lüftungsanlagen</t>
  </si>
  <si>
    <t>245 Klimaanlagen</t>
  </si>
  <si>
    <t>246 Kälteanlagen</t>
  </si>
  <si>
    <t>247 Spezialanlagen</t>
  </si>
  <si>
    <t>248 Dämmungen HLK-Installationen</t>
  </si>
  <si>
    <t>249 Übriges</t>
  </si>
  <si>
    <t>25 Sanitäranlagen</t>
  </si>
  <si>
    <t>250 Übergangsposition</t>
  </si>
  <si>
    <t>251 Allgemeine Sanitärapparate</t>
  </si>
  <si>
    <t>252 Spezielle Sanitärapparate</t>
  </si>
  <si>
    <t>253 Sanitäre Ver- und Entsorgungsapparate</t>
  </si>
  <si>
    <t>254 Sanitärleitungen</t>
  </si>
  <si>
    <t>255 Dämmungen Sanitärinstallationen</t>
  </si>
  <si>
    <t>256 Sanitärinstallationselemente</t>
  </si>
  <si>
    <t>257 Elektro- und Pneumatiktafeln</t>
  </si>
  <si>
    <t>258 Kücheneinrichtungen</t>
  </si>
  <si>
    <t>259 Übriges</t>
  </si>
  <si>
    <t>26 Transportanlagen</t>
  </si>
  <si>
    <t>260 Übergangsposition</t>
  </si>
  <si>
    <t>261 Aufzüge</t>
  </si>
  <si>
    <t>262 Fahrtreppen, Fahrsteige</t>
  </si>
  <si>
    <t>263 Fassadenreinigungsanlagen</t>
  </si>
  <si>
    <t>264 Sonstige Förderanlagen</t>
  </si>
  <si>
    <t>265 Hebeeinrichtungen</t>
  </si>
  <si>
    <t>266 Parkieranlagen</t>
  </si>
  <si>
    <t>269 Übriges</t>
  </si>
  <si>
    <t>27 Ausbau 1</t>
  </si>
  <si>
    <t>270 Übergangsposition</t>
  </si>
  <si>
    <t>271 Gipserarbeiten</t>
  </si>
  <si>
    <t>272 Metallbauarbeiten</t>
  </si>
  <si>
    <t>273 Schreinerarbeiten</t>
  </si>
  <si>
    <t>274 Spezialverglasungen (innen)</t>
  </si>
  <si>
    <t>275 Schliessanlagen</t>
  </si>
  <si>
    <t>276 Innere Abschlüsse</t>
  </si>
  <si>
    <t>277 Elementwände</t>
  </si>
  <si>
    <t>279 Übriges</t>
  </si>
  <si>
    <t>28 Ausbau 2</t>
  </si>
  <si>
    <t>280 Übergangsposition</t>
  </si>
  <si>
    <t>281 Bodenbeläge</t>
  </si>
  <si>
    <t>282 Wandbeläge, Wandbekleidungen</t>
  </si>
  <si>
    <t>283 Deckenbekleidungen</t>
  </si>
  <si>
    <t>284 Hafnerarbeiten</t>
  </si>
  <si>
    <t>285 Innere Oberflächenbehandlungen</t>
  </si>
  <si>
    <t>286 Bauaustrocknung</t>
  </si>
  <si>
    <t>287 Baureinigung</t>
  </si>
  <si>
    <t>288 Gärtnerarbeiten (Gebäude)</t>
  </si>
  <si>
    <t>289 Übriges</t>
  </si>
  <si>
    <t>29 Honorare</t>
  </si>
  <si>
    <t>290 Übergangsposition</t>
  </si>
  <si>
    <t>291 Architekt</t>
  </si>
  <si>
    <t>292 Bauingenieur</t>
  </si>
  <si>
    <t>293 Elektroingenieur</t>
  </si>
  <si>
    <t>294 HLK-Ingenieur</t>
  </si>
  <si>
    <t>295 Sanitäringenieur</t>
  </si>
  <si>
    <t>296 Spezialisten</t>
  </si>
  <si>
    <t>298 Gebäudeautomationsingenieur</t>
  </si>
  <si>
    <t>299 Übriges</t>
  </si>
  <si>
    <t>30 Baugrube</t>
  </si>
  <si>
    <t>300 Übergangsposition</t>
  </si>
  <si>
    <t>301 Baugrubenaushub</t>
  </si>
  <si>
    <t>309 Übriges</t>
  </si>
  <si>
    <t>31 Rohbau 1</t>
  </si>
  <si>
    <t>311 Baumeisterarbeiten</t>
  </si>
  <si>
    <t>312 Montagebau in Beton und vorfabriziertem Mauerwerk</t>
  </si>
  <si>
    <t>313 Montagebau in Stahl</t>
  </si>
  <si>
    <t>314 Montagebau in Holz</t>
  </si>
  <si>
    <t>315 Montagebau als Leichtkonstruktionen</t>
  </si>
  <si>
    <t>316 Natur- und Kunststeinarbeiten</t>
  </si>
  <si>
    <t>317 Schutzraumabschlüsse</t>
  </si>
  <si>
    <t>319 Übriges</t>
  </si>
  <si>
    <t>32 Rohbau 2</t>
  </si>
  <si>
    <t>320 Übergansposition</t>
  </si>
  <si>
    <t>321 Fenster, Aussentüren, Tore</t>
  </si>
  <si>
    <t>322 Spenglerarbeiten</t>
  </si>
  <si>
    <t>323 Blitzschutz</t>
  </si>
  <si>
    <t>324 Bedachungsarbeiten</t>
  </si>
  <si>
    <t>325 Spezielle Dichtungen und Dämmungen</t>
  </si>
  <si>
    <t>326 Fassadenputze</t>
  </si>
  <si>
    <t>327 Äussere Oberflächenbehandlungen</t>
  </si>
  <si>
    <t>328 Äussere Abschlüsse, Sonnenschutz</t>
  </si>
  <si>
    <t>329 Übriges</t>
  </si>
  <si>
    <t>33 Elektroanlagen</t>
  </si>
  <si>
    <t>330 Übergangsposition</t>
  </si>
  <si>
    <t>331 Apparate Starkstrom</t>
  </si>
  <si>
    <t>332 Starkstrominstallationen</t>
  </si>
  <si>
    <t>333 Leuchten und Lampen</t>
  </si>
  <si>
    <t>334 Energieverbraucher</t>
  </si>
  <si>
    <t>335 Apparate Schwachstrom</t>
  </si>
  <si>
    <t>336 Schwachstrominstallationen</t>
  </si>
  <si>
    <t>337 Gebäudeautomation</t>
  </si>
  <si>
    <t>338 Bauprovisorium</t>
  </si>
  <si>
    <t>339 Übriges</t>
  </si>
  <si>
    <t>34 Heizungs-, Lüftungs-, Klima- und Kälteanlagen</t>
  </si>
  <si>
    <t>340 Übergangsposition</t>
  </si>
  <si>
    <t>341 Zulieferung Energieträger, Lagerung</t>
  </si>
  <si>
    <t>342 Wärmeerzeugung</t>
  </si>
  <si>
    <t>343 Wärmeverteilung</t>
  </si>
  <si>
    <t>344 Lüftungsanlagen</t>
  </si>
  <si>
    <t>345 Klimaanlagen</t>
  </si>
  <si>
    <t>346 Kälteanlagen</t>
  </si>
  <si>
    <t>347 Spezialanlagen</t>
  </si>
  <si>
    <t>348 Dämmungen HLK-Installationen</t>
  </si>
  <si>
    <t>349 Übriges</t>
  </si>
  <si>
    <t>35 Sanitäranlagen</t>
  </si>
  <si>
    <t>350 Übergangsposition</t>
  </si>
  <si>
    <t>351 Allgemeine Sanitärapparate</t>
  </si>
  <si>
    <t>352 Spezielle Sanitärapparate</t>
  </si>
  <si>
    <t>353 Sanitäre Ver- und Entsorgungsapparate</t>
  </si>
  <si>
    <t>354 Sanitärleitungen</t>
  </si>
  <si>
    <t>355 Dämmungen Sanitärinstallationen</t>
  </si>
  <si>
    <t>356 Sanitärinstallationselemente</t>
  </si>
  <si>
    <t>357 Elektro- und Pneumatiktafeln</t>
  </si>
  <si>
    <t>358 Kücheneinrichtungen</t>
  </si>
  <si>
    <t>359 Übriges</t>
  </si>
  <si>
    <t>36 Transportanlagen, Lageranlagen</t>
  </si>
  <si>
    <t>360 Übergangsposition</t>
  </si>
  <si>
    <t>361 Aufzüge</t>
  </si>
  <si>
    <t>362 Fahrtreppen, Fahrsteige</t>
  </si>
  <si>
    <t>364 Sonstige Förderanlagen</t>
  </si>
  <si>
    <t>365 Hebeeinrichtungen</t>
  </si>
  <si>
    <t>366 Parkieranlagen</t>
  </si>
  <si>
    <t>368 Sonstige Lageranlagen</t>
  </si>
  <si>
    <t>369 Übriges</t>
  </si>
  <si>
    <t>37 Ausbau 1</t>
  </si>
  <si>
    <t>370 Übergangsposition</t>
  </si>
  <si>
    <t>371 Gipserarbeiten</t>
  </si>
  <si>
    <t>372 Metallbauarbeiten</t>
  </si>
  <si>
    <t>373 Schreinerarbeiten</t>
  </si>
  <si>
    <t>374 Spezialverglasungen (innere)</t>
  </si>
  <si>
    <t>375 Schliessanlagen</t>
  </si>
  <si>
    <t>376 Innere Abschlüsse</t>
  </si>
  <si>
    <t>377 Elementwände</t>
  </si>
  <si>
    <t>379 Übriges</t>
  </si>
  <si>
    <t>38 Ausbau 2</t>
  </si>
  <si>
    <t>380 Übergangsposition</t>
  </si>
  <si>
    <t>381 Bodenbeläge</t>
  </si>
  <si>
    <t>382 Wandbeläge, Wandbekleidungen</t>
  </si>
  <si>
    <t>383 Deckenbekleidungen</t>
  </si>
  <si>
    <t>384 Hafnerarbeiten</t>
  </si>
  <si>
    <t>385 Innere Oberflächenbehandlungen</t>
  </si>
  <si>
    <t>386 Bauaustrocknung</t>
  </si>
  <si>
    <t>387 Baureinigung</t>
  </si>
  <si>
    <t>388 Gärtnerarbeiten (Betriebseinrichtungen)</t>
  </si>
  <si>
    <t>389 Übriges</t>
  </si>
  <si>
    <t>39 Honorare</t>
  </si>
  <si>
    <t>390 Übergangsposition</t>
  </si>
  <si>
    <t>391 Architekt</t>
  </si>
  <si>
    <t>392 Bauingenieur</t>
  </si>
  <si>
    <t>393 Elektroingenieur</t>
  </si>
  <si>
    <t>394 HLK-Ingenieur</t>
  </si>
  <si>
    <t>395 Sanitäringenieur</t>
  </si>
  <si>
    <t>396 Spezialisten</t>
  </si>
  <si>
    <t>398 Gebäudeautomationsingenieur</t>
  </si>
  <si>
    <t>399 Übriges</t>
  </si>
  <si>
    <t>40 Terraingestaltung</t>
  </si>
  <si>
    <t>400 Übergangsposition</t>
  </si>
  <si>
    <t>401 Erdbewegungen</t>
  </si>
  <si>
    <t>409 Übriges</t>
  </si>
  <si>
    <t>41 Roh- und Ausbauarbeiten</t>
  </si>
  <si>
    <t>410 Übergangsposition</t>
  </si>
  <si>
    <t>411 Baumeisterarbeiten</t>
  </si>
  <si>
    <t>413 Übriger Rohbau 1</t>
  </si>
  <si>
    <t>414 Rohbau 2</t>
  </si>
  <si>
    <t>415 Ausbau 1</t>
  </si>
  <si>
    <t>416 Ausbau 2</t>
  </si>
  <si>
    <t>419 Übriges</t>
  </si>
  <si>
    <t>42 Gartenanlagen</t>
  </si>
  <si>
    <t>420 Übergangsposition</t>
  </si>
  <si>
    <t>421 Gärtnerarbeiten</t>
  </si>
  <si>
    <t>422 Einfriedungen</t>
  </si>
  <si>
    <t>423 Ausstattungen, Geräte</t>
  </si>
  <si>
    <t>424 Spiel- und Sportplätze</t>
  </si>
  <si>
    <t>429 Übriges</t>
  </si>
  <si>
    <t>43 Reserve</t>
  </si>
  <si>
    <t>44 Installationen</t>
  </si>
  <si>
    <t>440 Übergangsposition</t>
  </si>
  <si>
    <t>443 Elektroanlagen</t>
  </si>
  <si>
    <t>444 Heizungs-, Lüftungs-, Klima-, Kälteanlagen</t>
  </si>
  <si>
    <t>445 Sanitäranlagen</t>
  </si>
  <si>
    <t>446 Transportanlagen</t>
  </si>
  <si>
    <t>449 Übriges</t>
  </si>
  <si>
    <t>45 Erschliessung durch Leitungen (innerhalb Grundstück)</t>
  </si>
  <si>
    <t>450 Übergangsposition</t>
  </si>
  <si>
    <t>451 Erdarbeiten</t>
  </si>
  <si>
    <t>452 Kanalisationsleitungen</t>
  </si>
  <si>
    <t>453 Elektroleitungen</t>
  </si>
  <si>
    <t>454 Heizungs-, Lüftungs-, Klima-, Kälteleitungen</t>
  </si>
  <si>
    <t>455 Sanitärleitungen</t>
  </si>
  <si>
    <t>456 Nebenarbeiten</t>
  </si>
  <si>
    <t>459 Übriges</t>
  </si>
  <si>
    <t>46 Kleinere Trassenbauten</t>
  </si>
  <si>
    <t>460 Übergangsposition</t>
  </si>
  <si>
    <t>461 Erd- und Unterbau</t>
  </si>
  <si>
    <t>462 Kleine Kunstbauten</t>
  </si>
  <si>
    <t>463 Oberbau</t>
  </si>
  <si>
    <t>464 Entwässerung</t>
  </si>
  <si>
    <t>465 Werkleitungen und Kanalisationen</t>
  </si>
  <si>
    <t>468 Ausbau</t>
  </si>
  <si>
    <t>47 Kleinere Kunstbauten</t>
  </si>
  <si>
    <t>470 Übergangsposition</t>
  </si>
  <si>
    <t>471 Baugrube</t>
  </si>
  <si>
    <t>472 Tragkonstruktion</t>
  </si>
  <si>
    <t>473 Oberbau</t>
  </si>
  <si>
    <t>474 Entwässerung</t>
  </si>
  <si>
    <t>475 Werkleitungen und Kanalisationen</t>
  </si>
  <si>
    <t>477 Transportanlagen</t>
  </si>
  <si>
    <t>478 Ausbau</t>
  </si>
  <si>
    <t>48 Kleinere Untertagbauten</t>
  </si>
  <si>
    <t>480 Übergangsposition</t>
  </si>
  <si>
    <t>481 Vortrieb</t>
  </si>
  <si>
    <t>482 Auskleidung, Gewölbe</t>
  </si>
  <si>
    <t>483 Oberbau</t>
  </si>
  <si>
    <t>484 Entwässerung und Wasserversorgung</t>
  </si>
  <si>
    <t>485 Werkleitungen und Kanalisationen</t>
  </si>
  <si>
    <t>487 Transportanlagen</t>
  </si>
  <si>
    <t>488 Ausbau</t>
  </si>
  <si>
    <t>49 Honorare</t>
  </si>
  <si>
    <t>490 Übergangsposition</t>
  </si>
  <si>
    <t>491 Architekt</t>
  </si>
  <si>
    <t>492 Bauingenieur</t>
  </si>
  <si>
    <t>493 Elektroingenieur</t>
  </si>
  <si>
    <t>494 HLK-Ingenieur</t>
  </si>
  <si>
    <t>495 Sanitäringenieur</t>
  </si>
  <si>
    <t>496 Spezialisten</t>
  </si>
  <si>
    <t>498 Gebäudeautomationsingenieur</t>
  </si>
  <si>
    <t>499 Übriges</t>
  </si>
  <si>
    <t>50 Wettbewerbskosten</t>
  </si>
  <si>
    <t>500 Übergangsposition</t>
  </si>
  <si>
    <t>501 Architekturwettbewerbe</t>
  </si>
  <si>
    <t>502 Ingenieurwettbewerbe</t>
  </si>
  <si>
    <t>503 Wettbewerbe für Umgebungsgestaltung</t>
  </si>
  <si>
    <t>504 Wettbewerbe für künstlerische Gestaltung</t>
  </si>
  <si>
    <t>505 Städtebaulicher Wettbewerb</t>
  </si>
  <si>
    <t>506 Innenarchitekturwettbewerb</t>
  </si>
  <si>
    <t>509 Übriges</t>
  </si>
  <si>
    <t>51 Bewilligungen, Gebühren</t>
  </si>
  <si>
    <t>510 Übergangsposition</t>
  </si>
  <si>
    <t>511 Bewilligungen, Baugespann (Gebühren)</t>
  </si>
  <si>
    <t>512 Anschlussgebühren</t>
  </si>
  <si>
    <t>519 Übriges</t>
  </si>
  <si>
    <t>52 Muster, Modelle, Vervielfältigungen, Dokumentation</t>
  </si>
  <si>
    <t>520 Übergangsposition</t>
  </si>
  <si>
    <t>521 Muster, Materialprüfungen</t>
  </si>
  <si>
    <t>522 Modelle</t>
  </si>
  <si>
    <t>523 Fotos</t>
  </si>
  <si>
    <t>524 Vervielfältigungen, Plankopien</t>
  </si>
  <si>
    <t>525 Dokumentation</t>
  </si>
  <si>
    <t>529 Übriges</t>
  </si>
  <si>
    <t>53 Versicherungen</t>
  </si>
  <si>
    <t>530 Übergangsposition</t>
  </si>
  <si>
    <t>531 Bauzeitversicherungen</t>
  </si>
  <si>
    <t>532 Spezialversicherungen</t>
  </si>
  <si>
    <t>533 Selbstbehalt in Schadenfällen während der Bauzeit</t>
  </si>
  <si>
    <t>539 Übriges</t>
  </si>
  <si>
    <t>54 Finanzierung ab Baubeginn</t>
  </si>
  <si>
    <t>540 Übergangsposition</t>
  </si>
  <si>
    <t>541 Errichten von Hypotheken auf Liegenschaften</t>
  </si>
  <si>
    <t>542 Baukreditzinsen, Bankspesen</t>
  </si>
  <si>
    <t>543 Baurechtszinsen</t>
  </si>
  <si>
    <t>545 Eigenkapitalzinsen</t>
  </si>
  <si>
    <t>546 Liegenschaftensteuer während der Bauzeit</t>
  </si>
  <si>
    <t>548 Rückvergütungen</t>
  </si>
  <si>
    <t>549 Übriges</t>
  </si>
  <si>
    <t>55 Bauherrenleistungen</t>
  </si>
  <si>
    <t>550 Übergangsposition</t>
  </si>
  <si>
    <t>557 Betriebsplanung</t>
  </si>
  <si>
    <t>558 Projektleitung, Projektbegleitung</t>
  </si>
  <si>
    <t>559 Übriges</t>
  </si>
  <si>
    <t>56 Übrige Baunebenkosten</t>
  </si>
  <si>
    <t>560 Übergangsposition</t>
  </si>
  <si>
    <t>561 Bewachung durch Dritte</t>
  </si>
  <si>
    <t>562 Nachbar- und Mieterentschädigungen, Nutzerkosten</t>
  </si>
  <si>
    <t>563 Miete von fremdem Grund</t>
  </si>
  <si>
    <t>564 Gutachten</t>
  </si>
  <si>
    <t>565 Reisespesen</t>
  </si>
  <si>
    <t>566 Grundsteinlegung, Aufrichte, Einweihung</t>
  </si>
  <si>
    <t>567 Anwaltskosten, Gerichtskosten</t>
  </si>
  <si>
    <t>568 Baureklame</t>
  </si>
  <si>
    <t>569 Übriges</t>
  </si>
  <si>
    <t>57 Mehrwertsteuer (MWSt)</t>
  </si>
  <si>
    <t>570 Übergangsposition (MWSt)</t>
  </si>
  <si>
    <t>571 Grundstück (MWSt)</t>
  </si>
  <si>
    <t>572 Vorbereitungsarbeiten (MWSt)</t>
  </si>
  <si>
    <t>573 Gebäude (MWSt)</t>
  </si>
  <si>
    <t>574 Betriebseinrichtungen (MWSt)</t>
  </si>
  <si>
    <t>575 Umgebung (MWSt)</t>
  </si>
  <si>
    <t>576 Baunebenkosten und Übergangskosten (MWSt)</t>
  </si>
  <si>
    <t>579 Ausstattung (MWSt)</t>
  </si>
  <si>
    <t>58 Übergangskonten für Rückstellungen und Reserven</t>
  </si>
  <si>
    <t>580 Übergangsposition</t>
  </si>
  <si>
    <t>581 Rückstellungen für zu erwartende Kosten</t>
  </si>
  <si>
    <t>582 Reserven für Teuerung</t>
  </si>
  <si>
    <t>583 Reserven für Unvorhergesehenes</t>
  </si>
  <si>
    <t>589 Übriges</t>
  </si>
  <si>
    <t>59 Übergangskonten für Honorare</t>
  </si>
  <si>
    <t>590 Übergangsposition</t>
  </si>
  <si>
    <t>591 Architekt</t>
  </si>
  <si>
    <t>592 Bauingenieur</t>
  </si>
  <si>
    <t>593 Elektroingenieur</t>
  </si>
  <si>
    <t>594 HLK-Ingenieur</t>
  </si>
  <si>
    <t>595 Sanitäringenieur</t>
  </si>
  <si>
    <t>596 Spezialisten</t>
  </si>
  <si>
    <t>598 Gebäudeautomationsingenieur</t>
  </si>
  <si>
    <t>599 Übriges</t>
  </si>
  <si>
    <t>90 Möbel</t>
  </si>
  <si>
    <t>900 Übergangsposition</t>
  </si>
  <si>
    <t>901 Garderobeneinrichtungen, Gestelle und dgl.</t>
  </si>
  <si>
    <t>902 Sporteinrichtungen</t>
  </si>
  <si>
    <t>908 Schutzraumausstattungen</t>
  </si>
  <si>
    <t>909 Übriges</t>
  </si>
  <si>
    <t>91 Beleuchtungskörper</t>
  </si>
  <si>
    <t>910 Übergangsposition</t>
  </si>
  <si>
    <t>919 Übriges</t>
  </si>
  <si>
    <t>92 Textilien</t>
  </si>
  <si>
    <t>920 Übergangsposition</t>
  </si>
  <si>
    <t>921 Vorhänge und Innendekorationsarbeiten</t>
  </si>
  <si>
    <t>929 Übriges</t>
  </si>
  <si>
    <t>93 Geräte, Apparate</t>
  </si>
  <si>
    <t>930 Übergangsposition</t>
  </si>
  <si>
    <t>939 Übriges</t>
  </si>
  <si>
    <t>94 Kleininventar</t>
  </si>
  <si>
    <t>940 Übergangsposition</t>
  </si>
  <si>
    <t>949 Übriges</t>
  </si>
  <si>
    <t>95 Reserve</t>
  </si>
  <si>
    <t>96 Transportmittel</t>
  </si>
  <si>
    <t>960 Übergangsposition</t>
  </si>
  <si>
    <t>969 Übriges</t>
  </si>
  <si>
    <t>97 Verbrauchsmaterial</t>
  </si>
  <si>
    <t>970 Übergangsposition</t>
  </si>
  <si>
    <t>979 Übriges</t>
  </si>
  <si>
    <t>98 Künstlerischer Schmuck</t>
  </si>
  <si>
    <t>980 Übergangsposition</t>
  </si>
  <si>
    <t>989 Übriges</t>
  </si>
  <si>
    <t>99 Honorare</t>
  </si>
  <si>
    <t>990 Übergangsposition</t>
  </si>
  <si>
    <t>991 Architekt</t>
  </si>
  <si>
    <t>993 Elektroingenieur</t>
  </si>
  <si>
    <t>996 Spezialisten</t>
  </si>
  <si>
    <t>999 Übriges</t>
  </si>
  <si>
    <t>6-8</t>
  </si>
  <si>
    <t>In den untenstehenden Phasen findet eine überprüfung des Projekts anhand von Kosten und Flächen statt.</t>
  </si>
  <si>
    <t>Auswahlverfahren</t>
  </si>
  <si>
    <t>(+/- 25%)</t>
  </si>
  <si>
    <t>(+/- 10%)</t>
  </si>
  <si>
    <t>(+/- 15%)</t>
  </si>
  <si>
    <t>(+/- 0%)</t>
  </si>
  <si>
    <t>[zum Einsetzen in den Objektdatenblätter, Zeile 4]</t>
  </si>
  <si>
    <t>Kostengrobschätzung</t>
  </si>
  <si>
    <t>Kostengrobschätzung nach Projektoptimierung</t>
  </si>
  <si>
    <t>Kostenschätzung</t>
  </si>
  <si>
    <t>Kostenvoranschlag</t>
  </si>
  <si>
    <t>Version 3.0</t>
  </si>
  <si>
    <r>
      <t xml:space="preserve">Gebäudehüllfläche </t>
    </r>
    <r>
      <rPr>
        <sz val="6"/>
        <color theme="0" tint="-0.34998626667073579"/>
        <rFont val="Arial Narrow"/>
        <family val="2"/>
      </rPr>
      <t>(Boden, Wand, Dach)</t>
    </r>
  </si>
  <si>
    <r>
      <t xml:space="preserve">Energieverbrauch </t>
    </r>
    <r>
      <rPr>
        <sz val="6"/>
        <color theme="0" tint="-0.34998626667073579"/>
        <rFont val="Arial Narrow"/>
        <family val="2"/>
      </rPr>
      <t>Wärme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</si>
</sst>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0"/>
      <name val="Arial"/>
    </font>
    <font>
      <sz val="11"/>
      <name val="Arial"/>
      <family val="2"/>
    </font>
    <font>
      <b/>
      <sz val="14"/>
      <name val="Arial"/>
      <family val="2"/>
    </font>
    <font>
      <sz val="8"/>
      <name val="Arial"/>
      <family val="2"/>
    </font>
    <font>
      <sz val="10"/>
      <name val="Arial"/>
      <family val="2"/>
    </font>
    <font>
      <sz val="12"/>
      <name val="Arial"/>
      <family val="2"/>
    </font>
    <font>
      <sz val="10"/>
      <name val="Times New Roman"/>
      <family val="1"/>
    </font>
    <font>
      <b/>
      <sz val="10"/>
      <name val="Arial Narrow"/>
      <family val="2"/>
    </font>
    <font>
      <sz val="10"/>
      <name val="Arial Narrow"/>
      <family val="2"/>
    </font>
    <font>
      <sz val="6"/>
      <name val="Arial Narrow"/>
      <family val="2"/>
    </font>
    <font>
      <sz val="8"/>
      <name val="Arial Narrow"/>
      <family val="2"/>
    </font>
    <font>
      <b/>
      <sz val="8"/>
      <name val="Arial Narrow"/>
      <family val="2"/>
    </font>
    <font>
      <b/>
      <sz val="6"/>
      <name val="Arial Narrow"/>
      <family val="2"/>
    </font>
    <font>
      <sz val="11"/>
      <name val="Arial Narrow"/>
      <family val="2"/>
    </font>
    <font>
      <i/>
      <sz val="6"/>
      <name val="Arial Narrow"/>
      <family val="2"/>
    </font>
    <font>
      <sz val="5"/>
      <name val="Arial Narrow"/>
      <family val="2"/>
    </font>
    <font>
      <sz val="8"/>
      <color rgb="FF000000"/>
      <name val="Verdana"/>
      <family val="2"/>
    </font>
    <font>
      <sz val="10"/>
      <name val="Verdana"/>
      <family val="2"/>
    </font>
    <font>
      <b/>
      <sz val="14"/>
      <name val="Arial Narrow"/>
      <family val="2"/>
    </font>
    <font>
      <sz val="10"/>
      <color theme="0" tint="-0.34998626667073579"/>
      <name val="Arial Narrow"/>
      <family val="2"/>
    </font>
    <font>
      <sz val="6"/>
      <color theme="0" tint="-0.34998626667073579"/>
      <name val="Arial Narrow"/>
      <family val="2"/>
    </font>
  </fonts>
  <fills count="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6" tint="0.79998168889431442"/>
        <bgColor indexed="64"/>
      </patternFill>
    </fill>
    <fill>
      <patternFill patternType="solid">
        <fgColor theme="0"/>
        <bgColor indexed="64"/>
      </patternFill>
    </fill>
    <fill>
      <patternFill patternType="solid">
        <fgColor rgb="FFE6E6E6"/>
        <bgColor indexed="64"/>
      </patternFill>
    </fill>
  </fills>
  <borders count="1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159">
    <xf numFmtId="0" fontId="0" fillId="0" borderId="0" xfId="0"/>
    <xf numFmtId="0" fontId="1" fillId="0" borderId="0" xfId="0" applyFont="1"/>
    <xf numFmtId="0" fontId="2" fillId="0" borderId="0" xfId="0" applyFont="1"/>
    <xf numFmtId="0" fontId="1" fillId="0" borderId="0" xfId="0" applyFont="1" applyAlignment="1">
      <alignment vertical="top"/>
    </xf>
    <xf numFmtId="0" fontId="6" fillId="0" borderId="0" xfId="0" applyFont="1" applyBorder="1" applyAlignment="1">
      <alignment vertical="top" wrapText="1"/>
    </xf>
    <xf numFmtId="0" fontId="1" fillId="0" borderId="1" xfId="0" applyFont="1" applyBorder="1" applyAlignment="1">
      <alignment vertical="top"/>
    </xf>
    <xf numFmtId="0" fontId="5" fillId="0" borderId="1" xfId="0" applyFont="1" applyBorder="1" applyAlignment="1">
      <alignment vertical="top"/>
    </xf>
    <xf numFmtId="0" fontId="2" fillId="0" borderId="0" xfId="0" applyFont="1" applyAlignment="1">
      <alignment horizontal="right"/>
    </xf>
    <xf numFmtId="0" fontId="7" fillId="0" borderId="0" xfId="0" applyFont="1"/>
    <xf numFmtId="0" fontId="8" fillId="0" borderId="0" xfId="0" applyFont="1"/>
    <xf numFmtId="0" fontId="8" fillId="0" borderId="0" xfId="0" applyFont="1" applyAlignment="1">
      <alignment horizontal="right"/>
    </xf>
    <xf numFmtId="0" fontId="7" fillId="0" borderId="0" xfId="0" applyFont="1" applyAlignment="1">
      <alignment horizontal="right"/>
    </xf>
    <xf numFmtId="0" fontId="10" fillId="0" borderId="0" xfId="0" applyFont="1"/>
    <xf numFmtId="3" fontId="8" fillId="0" borderId="0" xfId="0" applyNumberFormat="1" applyFont="1" applyFill="1"/>
    <xf numFmtId="3" fontId="8" fillId="0" borderId="0" xfId="0" applyNumberFormat="1" applyFont="1" applyAlignment="1">
      <alignment horizontal="right"/>
    </xf>
    <xf numFmtId="0" fontId="8" fillId="2" borderId="0" xfId="0" applyFont="1" applyFill="1"/>
    <xf numFmtId="0" fontId="7" fillId="2" borderId="0" xfId="0" applyFont="1" applyFill="1"/>
    <xf numFmtId="0" fontId="8" fillId="2" borderId="0" xfId="0" applyFont="1" applyFill="1" applyAlignment="1">
      <alignment horizontal="right"/>
    </xf>
    <xf numFmtId="0" fontId="10" fillId="2" borderId="0" xfId="0" applyFont="1" applyFill="1"/>
    <xf numFmtId="0" fontId="10" fillId="2" borderId="0" xfId="0" applyFont="1" applyFill="1" applyAlignment="1">
      <alignment horizontal="right"/>
    </xf>
    <xf numFmtId="0" fontId="11" fillId="2" borderId="0" xfId="0" applyFont="1" applyFill="1"/>
    <xf numFmtId="0" fontId="7" fillId="2" borderId="0" xfId="0" applyFont="1" applyFill="1" applyAlignment="1">
      <alignment horizontal="right"/>
    </xf>
    <xf numFmtId="0" fontId="8" fillId="0" borderId="0" xfId="0" applyFont="1" applyFill="1"/>
    <xf numFmtId="0" fontId="10" fillId="0" borderId="0" xfId="0" applyFont="1" applyFill="1"/>
    <xf numFmtId="0" fontId="8" fillId="0" borderId="0" xfId="0" applyFont="1" applyBorder="1"/>
    <xf numFmtId="0" fontId="8" fillId="0" borderId="0" xfId="0" applyFont="1" applyFill="1" applyBorder="1"/>
    <xf numFmtId="0" fontId="10" fillId="0" borderId="0" xfId="0" applyFont="1" applyBorder="1" applyAlignment="1">
      <alignment vertical="top" wrapText="1"/>
    </xf>
    <xf numFmtId="3" fontId="8" fillId="0" borderId="0" xfId="0" applyNumberFormat="1" applyFont="1" applyFill="1" applyAlignment="1">
      <alignment horizontal="right"/>
    </xf>
    <xf numFmtId="3" fontId="8" fillId="0" borderId="0" xfId="0" applyNumberFormat="1" applyFont="1" applyAlignment="1"/>
    <xf numFmtId="0" fontId="8" fillId="3" borderId="2" xfId="0" applyFont="1" applyFill="1" applyBorder="1"/>
    <xf numFmtId="0" fontId="8" fillId="3" borderId="3" xfId="0" applyFont="1" applyFill="1" applyBorder="1" applyAlignment="1">
      <alignment horizontal="right"/>
    </xf>
    <xf numFmtId="0" fontId="8" fillId="3" borderId="3" xfId="0" applyFont="1" applyFill="1" applyBorder="1"/>
    <xf numFmtId="0" fontId="8" fillId="3" borderId="4" xfId="0" applyFont="1" applyFill="1" applyBorder="1"/>
    <xf numFmtId="0" fontId="8" fillId="3" borderId="5" xfId="0" applyFont="1" applyFill="1" applyBorder="1"/>
    <xf numFmtId="0" fontId="8" fillId="3" borderId="0" xfId="0" applyFont="1" applyFill="1" applyBorder="1" applyAlignment="1">
      <alignment horizontal="right"/>
    </xf>
    <xf numFmtId="0" fontId="8" fillId="3" borderId="0" xfId="0" applyFont="1" applyFill="1" applyBorder="1"/>
    <xf numFmtId="0" fontId="8" fillId="3" borderId="6" xfId="0" applyFont="1" applyFill="1" applyBorder="1"/>
    <xf numFmtId="0" fontId="8" fillId="3" borderId="7" xfId="0" applyFont="1" applyFill="1" applyBorder="1"/>
    <xf numFmtId="0" fontId="8" fillId="3" borderId="1" xfId="0" applyFont="1" applyFill="1" applyBorder="1" applyAlignment="1">
      <alignment horizontal="right"/>
    </xf>
    <xf numFmtId="0" fontId="8" fillId="3" borderId="1" xfId="0" applyFont="1" applyFill="1" applyBorder="1"/>
    <xf numFmtId="0" fontId="8" fillId="3" borderId="8" xfId="0" applyFont="1" applyFill="1" applyBorder="1"/>
    <xf numFmtId="0" fontId="8" fillId="3" borderId="9" xfId="0" applyFont="1" applyFill="1" applyBorder="1"/>
    <xf numFmtId="14" fontId="8" fillId="3" borderId="9" xfId="0" applyNumberFormat="1" applyFont="1" applyFill="1" applyBorder="1" applyAlignment="1">
      <alignment horizontal="right"/>
    </xf>
    <xf numFmtId="14" fontId="8" fillId="3" borderId="10" xfId="0" applyNumberFormat="1" applyFont="1" applyFill="1" applyBorder="1" applyAlignment="1">
      <alignment horizontal="right"/>
    </xf>
    <xf numFmtId="3" fontId="8" fillId="3" borderId="9" xfId="0" applyNumberFormat="1" applyFont="1" applyFill="1" applyBorder="1" applyAlignment="1">
      <alignment horizontal="right"/>
    </xf>
    <xf numFmtId="3" fontId="8" fillId="3" borderId="9" xfId="0" applyNumberFormat="1" applyFont="1" applyFill="1" applyBorder="1" applyAlignment="1"/>
    <xf numFmtId="164" fontId="8" fillId="3" borderId="9" xfId="0" applyNumberFormat="1" applyFont="1" applyFill="1" applyBorder="1" applyAlignment="1">
      <alignment horizontal="right"/>
    </xf>
    <xf numFmtId="0" fontId="0" fillId="0" borderId="0" xfId="0" applyBorder="1"/>
    <xf numFmtId="0" fontId="0" fillId="0" borderId="0" xfId="0" applyFill="1" applyBorder="1" applyAlignment="1">
      <alignment vertical="top"/>
    </xf>
    <xf numFmtId="0" fontId="0" fillId="0" borderId="0" xfId="0" applyFill="1" applyBorder="1"/>
    <xf numFmtId="0" fontId="0" fillId="0" borderId="0" xfId="0" applyFill="1" applyBorder="1" applyAlignment="1">
      <alignment horizontal="center"/>
    </xf>
    <xf numFmtId="0" fontId="1" fillId="0" borderId="0" xfId="0" applyFont="1" applyBorder="1"/>
    <xf numFmtId="0" fontId="8" fillId="0" borderId="0" xfId="0" applyNumberFormat="1" applyFont="1" applyFill="1" applyBorder="1"/>
    <xf numFmtId="0" fontId="8" fillId="0" borderId="0" xfId="0" applyFont="1" applyFill="1" applyBorder="1" applyAlignment="1">
      <alignment horizontal="center"/>
    </xf>
    <xf numFmtId="0" fontId="13" fillId="0" borderId="0" xfId="0" applyFont="1" applyBorder="1"/>
    <xf numFmtId="0" fontId="13" fillId="0" borderId="0" xfId="0" applyFont="1"/>
    <xf numFmtId="3" fontId="8" fillId="0" borderId="9" xfId="0" applyNumberFormat="1" applyFont="1" applyFill="1" applyBorder="1" applyAlignment="1">
      <alignment horizontal="right"/>
    </xf>
    <xf numFmtId="164" fontId="8" fillId="0" borderId="9" xfId="0" applyNumberFormat="1" applyFont="1" applyFill="1" applyBorder="1" applyAlignment="1">
      <alignment horizontal="right"/>
    </xf>
    <xf numFmtId="0" fontId="8" fillId="4" borderId="9" xfId="0" applyFont="1" applyFill="1" applyBorder="1"/>
    <xf numFmtId="0" fontId="14" fillId="0" borderId="0" xfId="0" applyFont="1"/>
    <xf numFmtId="4" fontId="8" fillId="0" borderId="0" xfId="0" applyNumberFormat="1" applyFont="1" applyAlignment="1">
      <alignment horizontal="right"/>
    </xf>
    <xf numFmtId="0" fontId="8" fillId="0" borderId="0" xfId="0" applyFont="1" applyAlignment="1">
      <alignment wrapText="1"/>
    </xf>
    <xf numFmtId="3" fontId="8" fillId="0" borderId="0" xfId="0" applyNumberFormat="1" applyFont="1"/>
    <xf numFmtId="0" fontId="8" fillId="3" borderId="11" xfId="0" applyFont="1" applyFill="1" applyBorder="1" applyAlignment="1">
      <alignment horizontal="left"/>
    </xf>
    <xf numFmtId="0" fontId="8" fillId="3" borderId="12" xfId="0" applyFont="1" applyFill="1" applyBorder="1" applyAlignment="1">
      <alignment horizontal="left"/>
    </xf>
    <xf numFmtId="0" fontId="8" fillId="3" borderId="13" xfId="0" applyFont="1" applyFill="1" applyBorder="1" applyAlignment="1">
      <alignment horizontal="left"/>
    </xf>
    <xf numFmtId="0" fontId="17" fillId="0" borderId="0" xfId="0" applyFont="1" applyAlignment="1">
      <alignment horizontal="left" vertical="center" wrapText="1"/>
    </xf>
    <xf numFmtId="0" fontId="17" fillId="0" borderId="0" xfId="0" applyFont="1" applyAlignment="1">
      <alignment vertical="center" wrapText="1"/>
    </xf>
    <xf numFmtId="16" fontId="17" fillId="0" borderId="0" xfId="0" quotePrefix="1" applyNumberFormat="1" applyFont="1" applyAlignment="1">
      <alignment horizontal="left" vertical="center" wrapText="1"/>
    </xf>
    <xf numFmtId="0" fontId="4" fillId="0" borderId="0" xfId="0" applyFont="1"/>
    <xf numFmtId="0" fontId="18" fillId="0" borderId="0" xfId="0" applyFont="1"/>
    <xf numFmtId="0" fontId="0" fillId="0" borderId="7" xfId="0" applyBorder="1"/>
    <xf numFmtId="0" fontId="8" fillId="0" borderId="1" xfId="0" applyFont="1" applyBorder="1"/>
    <xf numFmtId="0" fontId="0" fillId="0" borderId="1" xfId="0" applyBorder="1"/>
    <xf numFmtId="0" fontId="0" fillId="0" borderId="8" xfId="0" applyBorder="1"/>
    <xf numFmtId="0" fontId="19" fillId="0" borderId="0" xfId="0" applyFont="1"/>
    <xf numFmtId="0" fontId="8" fillId="5" borderId="0" xfId="0" applyFont="1" applyFill="1"/>
    <xf numFmtId="0" fontId="8" fillId="6" borderId="11" xfId="0" applyFont="1" applyFill="1" applyBorder="1" applyAlignment="1">
      <alignment horizontal="left"/>
    </xf>
    <xf numFmtId="0" fontId="8" fillId="6" borderId="12" xfId="0" applyFont="1" applyFill="1" applyBorder="1" applyAlignment="1">
      <alignment horizontal="left"/>
    </xf>
    <xf numFmtId="0" fontId="8" fillId="6" borderId="13" xfId="0" applyFont="1" applyFill="1" applyBorder="1" applyAlignment="1">
      <alignment horizontal="left"/>
    </xf>
    <xf numFmtId="14" fontId="8" fillId="6" borderId="9" xfId="0" applyNumberFormat="1" applyFont="1" applyFill="1" applyBorder="1" applyAlignment="1">
      <alignment horizontal="right"/>
    </xf>
    <xf numFmtId="164" fontId="8" fillId="6" borderId="9" xfId="0" applyNumberFormat="1" applyFont="1" applyFill="1" applyBorder="1" applyAlignment="1">
      <alignment horizontal="right"/>
    </xf>
    <xf numFmtId="3" fontId="8" fillId="6" borderId="9" xfId="0" applyNumberFormat="1" applyFont="1" applyFill="1" applyBorder="1" applyAlignment="1">
      <alignment horizontal="right"/>
    </xf>
    <xf numFmtId="3" fontId="8" fillId="6" borderId="9" xfId="0" applyNumberFormat="1" applyFont="1" applyFill="1" applyBorder="1" applyAlignment="1"/>
    <xf numFmtId="0" fontId="19" fillId="0" borderId="0" xfId="0" applyFont="1" applyAlignment="1">
      <alignment horizontal="right"/>
    </xf>
    <xf numFmtId="0" fontId="19" fillId="0" borderId="0" xfId="0" applyFont="1" applyAlignment="1">
      <alignment wrapText="1"/>
    </xf>
    <xf numFmtId="0" fontId="8" fillId="6" borderId="2" xfId="0" applyFont="1" applyFill="1" applyBorder="1"/>
    <xf numFmtId="0" fontId="8" fillId="6" borderId="3" xfId="0" applyFont="1" applyFill="1" applyBorder="1" applyAlignment="1">
      <alignment horizontal="right"/>
    </xf>
    <xf numFmtId="0" fontId="8" fillId="6" borderId="3" xfId="0" applyFont="1" applyFill="1" applyBorder="1"/>
    <xf numFmtId="0" fontId="8" fillId="6" borderId="4" xfId="0" applyFont="1" applyFill="1" applyBorder="1"/>
    <xf numFmtId="0" fontId="8" fillId="6" borderId="5" xfId="0" applyFont="1" applyFill="1" applyBorder="1"/>
    <xf numFmtId="0" fontId="8" fillId="6" borderId="0" xfId="0" applyFont="1" applyFill="1" applyBorder="1" applyAlignment="1">
      <alignment horizontal="right"/>
    </xf>
    <xf numFmtId="0" fontId="8" fillId="6" borderId="0" xfId="0" applyFont="1" applyFill="1" applyBorder="1"/>
    <xf numFmtId="0" fontId="8" fillId="6" borderId="6" xfId="0" applyFont="1" applyFill="1" applyBorder="1"/>
    <xf numFmtId="0" fontId="8" fillId="6" borderId="7" xfId="0" applyFont="1" applyFill="1" applyBorder="1"/>
    <xf numFmtId="0" fontId="8" fillId="6" borderId="1" xfId="0" applyFont="1" applyFill="1" applyBorder="1" applyAlignment="1">
      <alignment horizontal="right"/>
    </xf>
    <xf numFmtId="0" fontId="8" fillId="6" borderId="1" xfId="0" applyFont="1" applyFill="1" applyBorder="1"/>
    <xf numFmtId="0" fontId="8" fillId="6" borderId="8" xfId="0" applyFont="1" applyFill="1" applyBorder="1"/>
    <xf numFmtId="0" fontId="8" fillId="6" borderId="2" xfId="0" applyFont="1" applyFill="1" applyBorder="1" applyAlignment="1">
      <alignment horizontal="center"/>
    </xf>
    <xf numFmtId="0" fontId="8" fillId="6" borderId="3" xfId="0" applyFont="1" applyFill="1" applyBorder="1" applyAlignment="1">
      <alignment horizontal="center"/>
    </xf>
    <xf numFmtId="0" fontId="8" fillId="6" borderId="4"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6" xfId="0" applyFont="1" applyFill="1" applyBorder="1" applyAlignment="1">
      <alignment horizontal="center"/>
    </xf>
    <xf numFmtId="0" fontId="8" fillId="6" borderId="7" xfId="0" applyFont="1" applyFill="1" applyBorder="1" applyAlignment="1">
      <alignment horizontal="center"/>
    </xf>
    <xf numFmtId="0" fontId="8" fillId="6" borderId="1" xfId="0" applyFont="1" applyFill="1" applyBorder="1" applyAlignment="1">
      <alignment horizontal="center"/>
    </xf>
    <xf numFmtId="0" fontId="8" fillId="6" borderId="8" xfId="0" applyFont="1" applyFill="1" applyBorder="1" applyAlignment="1">
      <alignment horizontal="center"/>
    </xf>
    <xf numFmtId="0" fontId="7" fillId="2" borderId="0" xfId="0" applyFont="1" applyFill="1" applyAlignment="1">
      <alignment horizontal="left" wrapText="1"/>
    </xf>
    <xf numFmtId="0" fontId="19" fillId="0" borderId="0" xfId="0" applyFont="1" applyAlignment="1">
      <alignment horizontal="left"/>
    </xf>
    <xf numFmtId="0" fontId="8" fillId="6" borderId="11" xfId="0" applyFont="1" applyFill="1" applyBorder="1" applyAlignment="1">
      <alignment horizontal="left"/>
    </xf>
    <xf numFmtId="0" fontId="8" fillId="6" borderId="12" xfId="0" applyFont="1" applyFill="1" applyBorder="1" applyAlignment="1">
      <alignment horizontal="left"/>
    </xf>
    <xf numFmtId="0" fontId="8" fillId="6" borderId="13" xfId="0" applyFont="1" applyFill="1" applyBorder="1" applyAlignment="1">
      <alignment horizontal="left"/>
    </xf>
    <xf numFmtId="0" fontId="10" fillId="6" borderId="2" xfId="0" applyFont="1" applyFill="1" applyBorder="1" applyAlignment="1">
      <alignment horizontal="left" vertical="top" wrapText="1"/>
    </xf>
    <xf numFmtId="0" fontId="10" fillId="6" borderId="3" xfId="0" applyFont="1" applyFill="1" applyBorder="1" applyAlignment="1">
      <alignment horizontal="left" vertical="top" wrapText="1"/>
    </xf>
    <xf numFmtId="0" fontId="10" fillId="6" borderId="4" xfId="0" applyFont="1" applyFill="1" applyBorder="1" applyAlignment="1">
      <alignment horizontal="left" vertical="top" wrapText="1"/>
    </xf>
    <xf numFmtId="0" fontId="10" fillId="6" borderId="5"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6" xfId="0" applyFont="1" applyFill="1" applyBorder="1" applyAlignment="1">
      <alignment horizontal="left" vertical="top" wrapText="1"/>
    </xf>
    <xf numFmtId="0" fontId="10" fillId="6" borderId="7" xfId="0" applyFont="1" applyFill="1" applyBorder="1" applyAlignment="1">
      <alignment horizontal="left" vertical="top" wrapText="1"/>
    </xf>
    <xf numFmtId="0" fontId="10" fillId="6" borderId="1" xfId="0" applyFont="1" applyFill="1" applyBorder="1" applyAlignment="1">
      <alignment horizontal="left" vertical="top" wrapText="1"/>
    </xf>
    <xf numFmtId="0" fontId="10" fillId="6" borderId="8" xfId="0" applyFont="1" applyFill="1" applyBorder="1" applyAlignment="1">
      <alignment horizontal="left" vertical="top" wrapText="1"/>
    </xf>
    <xf numFmtId="14" fontId="8" fillId="4" borderId="11" xfId="0" applyNumberFormat="1" applyFont="1" applyFill="1" applyBorder="1" applyAlignment="1">
      <alignment horizontal="left"/>
    </xf>
    <xf numFmtId="14" fontId="8" fillId="4" borderId="12" xfId="0" applyNumberFormat="1" applyFont="1" applyFill="1" applyBorder="1" applyAlignment="1">
      <alignment horizontal="left"/>
    </xf>
    <xf numFmtId="14" fontId="8" fillId="4" borderId="13" xfId="0" applyNumberFormat="1" applyFont="1" applyFill="1" applyBorder="1" applyAlignment="1">
      <alignment horizontal="left"/>
    </xf>
    <xf numFmtId="14" fontId="8" fillId="6" borderId="11" xfId="0" applyNumberFormat="1" applyFont="1" applyFill="1" applyBorder="1" applyAlignment="1">
      <alignment horizontal="left"/>
    </xf>
    <xf numFmtId="14" fontId="8" fillId="6" borderId="12" xfId="0" applyNumberFormat="1" applyFont="1" applyFill="1" applyBorder="1" applyAlignment="1">
      <alignment horizontal="left"/>
    </xf>
    <xf numFmtId="14" fontId="8" fillId="6" borderId="13" xfId="0" applyNumberFormat="1" applyFont="1" applyFill="1" applyBorder="1" applyAlignment="1">
      <alignment horizontal="left"/>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10" fillId="3" borderId="0" xfId="0" applyFont="1" applyFill="1" applyBorder="1" applyAlignment="1">
      <alignment horizontal="left" vertical="top" wrapText="1"/>
    </xf>
    <xf numFmtId="0" fontId="10" fillId="3" borderId="6" xfId="0" applyFont="1" applyFill="1" applyBorder="1" applyAlignment="1">
      <alignment horizontal="left" vertical="top" wrapText="1"/>
    </xf>
    <xf numFmtId="0" fontId="10" fillId="3" borderId="7" xfId="0" applyFont="1" applyFill="1" applyBorder="1" applyAlignment="1">
      <alignment horizontal="left" vertical="top" wrapText="1"/>
    </xf>
    <xf numFmtId="0" fontId="10" fillId="3" borderId="1" xfId="0" applyFont="1" applyFill="1" applyBorder="1" applyAlignment="1">
      <alignment horizontal="left" vertical="top" wrapText="1"/>
    </xf>
    <xf numFmtId="0" fontId="10" fillId="3" borderId="8" xfId="0" applyFont="1" applyFill="1" applyBorder="1" applyAlignment="1">
      <alignment horizontal="left" vertical="top" wrapText="1"/>
    </xf>
    <xf numFmtId="0" fontId="8" fillId="3" borderId="11" xfId="0" applyNumberFormat="1" applyFont="1" applyFill="1" applyBorder="1" applyAlignment="1">
      <alignment horizontal="left"/>
    </xf>
    <xf numFmtId="0" fontId="0" fillId="0" borderId="13" xfId="0" applyNumberFormat="1" applyBorder="1" applyAlignment="1">
      <alignment horizontal="left"/>
    </xf>
    <xf numFmtId="0" fontId="8" fillId="6" borderId="11" xfId="0" applyNumberFormat="1" applyFont="1" applyFill="1" applyBorder="1" applyAlignment="1">
      <alignment horizontal="left"/>
    </xf>
    <xf numFmtId="0" fontId="0" fillId="6" borderId="13" xfId="0" applyNumberFormat="1" applyFill="1" applyBorder="1" applyAlignment="1">
      <alignment horizontal="left"/>
    </xf>
    <xf numFmtId="0" fontId="8" fillId="4" borderId="11" xfId="0" applyFont="1" applyFill="1" applyBorder="1" applyAlignment="1">
      <alignment horizontal="left"/>
    </xf>
    <xf numFmtId="0" fontId="8" fillId="4" borderId="12" xfId="0" applyFont="1" applyFill="1" applyBorder="1" applyAlignment="1">
      <alignment horizontal="left"/>
    </xf>
    <xf numFmtId="0" fontId="8" fillId="4" borderId="13" xfId="0" applyFont="1" applyFill="1" applyBorder="1" applyAlignment="1">
      <alignment horizontal="left"/>
    </xf>
    <xf numFmtId="0" fontId="8" fillId="3" borderId="11" xfId="0" applyFont="1" applyFill="1" applyBorder="1" applyAlignment="1">
      <alignment horizontal="left"/>
    </xf>
    <xf numFmtId="0" fontId="8" fillId="3" borderId="12" xfId="0" applyFont="1" applyFill="1" applyBorder="1" applyAlignment="1">
      <alignment horizontal="left"/>
    </xf>
    <xf numFmtId="0" fontId="8" fillId="3" borderId="13" xfId="0" applyFont="1" applyFill="1" applyBorder="1" applyAlignment="1">
      <alignment horizontal="left"/>
    </xf>
    <xf numFmtId="0" fontId="0" fillId="0" borderId="5" xfId="0" applyBorder="1" applyAlignment="1">
      <alignment horizontal="left" vertical="top" wrapText="1"/>
    </xf>
    <xf numFmtId="0" fontId="0" fillId="0" borderId="0"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8" fillId="0" borderId="0" xfId="0" applyFont="1" applyAlignment="1">
      <alignment horizontal="left"/>
    </xf>
    <xf numFmtId="0" fontId="4" fillId="6" borderId="13" xfId="0" applyNumberFormat="1" applyFont="1" applyFill="1" applyBorder="1" applyAlignment="1">
      <alignment horizontal="left"/>
    </xf>
    <xf numFmtId="14" fontId="8" fillId="3" borderId="11" xfId="0" applyNumberFormat="1" applyFont="1" applyFill="1" applyBorder="1" applyAlignment="1">
      <alignment horizontal="left"/>
    </xf>
    <xf numFmtId="14" fontId="8" fillId="3" borderId="12" xfId="0" applyNumberFormat="1" applyFont="1" applyFill="1" applyBorder="1" applyAlignment="1">
      <alignment horizontal="left"/>
    </xf>
    <xf numFmtId="14" fontId="8" fillId="3" borderId="13" xfId="0" applyNumberFormat="1" applyFont="1" applyFill="1" applyBorder="1" applyAlignment="1">
      <alignment horizontal="left"/>
    </xf>
    <xf numFmtId="0" fontId="0" fillId="0" borderId="0" xfId="0" applyAlignment="1">
      <alignment horizontal="left" vertical="center" wrapText="1"/>
    </xf>
    <xf numFmtId="0" fontId="16" fillId="0" borderId="0" xfId="0" applyFont="1" applyAlignment="1">
      <alignment horizontal="left" vertical="center" wrapText="1"/>
    </xf>
  </cellXfs>
  <cellStyles count="1">
    <cellStyle name="Standard" xfId="0" builtinId="0"/>
  </cellStyles>
  <dxfs count="5">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s>
  <tableStyles count="0" defaultTableStyle="TableStyleMedium9" defaultPivotStyle="PivotStyleLight16"/>
  <colors>
    <mruColors>
      <color rgb="FFE6E6E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0</xdr:colOff>
      <xdr:row>186</xdr:row>
      <xdr:rowOff>0</xdr:rowOff>
    </xdr:from>
    <xdr:to>
      <xdr:col>7</xdr:col>
      <xdr:colOff>190500</xdr:colOff>
      <xdr:row>186</xdr:row>
      <xdr:rowOff>0</xdr:rowOff>
    </xdr:to>
    <xdr:sp macro="" textlink="">
      <xdr:nvSpPr>
        <xdr:cNvPr id="7171" name="Rectangle 3"/>
        <xdr:cNvSpPr>
          <a:spLocks noChangeArrowheads="1"/>
        </xdr:cNvSpPr>
      </xdr:nvSpPr>
      <xdr:spPr bwMode="auto">
        <a:xfrm>
          <a:off x="4848225" y="14658975"/>
          <a:ext cx="561975" cy="257175"/>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de-CH" sz="1000" b="0" i="0" u="none" strike="noStrike" baseline="0">
              <a:solidFill>
                <a:srgbClr val="000000"/>
              </a:solidFill>
              <a:latin typeface="Arial"/>
              <a:cs typeface="Arial"/>
            </a:rPr>
            <a:t>Situation</a:t>
          </a:r>
        </a:p>
      </xdr:txBody>
    </xdr:sp>
    <xdr:clientData/>
  </xdr:twoCellAnchor>
  <xdr:twoCellAnchor>
    <xdr:from>
      <xdr:col>0</xdr:col>
      <xdr:colOff>0</xdr:colOff>
      <xdr:row>0</xdr:row>
      <xdr:rowOff>19050</xdr:rowOff>
    </xdr:from>
    <xdr:to>
      <xdr:col>1</xdr:col>
      <xdr:colOff>971550</xdr:colOff>
      <xdr:row>2</xdr:row>
      <xdr:rowOff>95250</xdr:rowOff>
    </xdr:to>
    <xdr:pic>
      <xdr:nvPicPr>
        <xdr:cNvPr id="7200" name="Picture 11" descr="ktag_logo_3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0858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186</xdr:row>
      <xdr:rowOff>0</xdr:rowOff>
    </xdr:from>
    <xdr:to>
      <xdr:col>7</xdr:col>
      <xdr:colOff>190500</xdr:colOff>
      <xdr:row>186</xdr:row>
      <xdr:rowOff>0</xdr:rowOff>
    </xdr:to>
    <xdr:sp macro="" textlink="">
      <xdr:nvSpPr>
        <xdr:cNvPr id="2" name="Rectangle 3"/>
        <xdr:cNvSpPr>
          <a:spLocks noChangeArrowheads="1"/>
        </xdr:cNvSpPr>
      </xdr:nvSpPr>
      <xdr:spPr bwMode="auto">
        <a:xfrm>
          <a:off x="4000500" y="30880050"/>
          <a:ext cx="190500"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de-CH" sz="1000" b="0" i="0" u="none" strike="noStrike" baseline="0">
              <a:solidFill>
                <a:srgbClr val="000000"/>
              </a:solidFill>
              <a:latin typeface="Arial"/>
              <a:cs typeface="Arial"/>
            </a:rPr>
            <a:t>Situation</a:t>
          </a:r>
        </a:p>
      </xdr:txBody>
    </xdr:sp>
    <xdr:clientData/>
  </xdr:twoCellAnchor>
  <xdr:twoCellAnchor>
    <xdr:from>
      <xdr:col>0</xdr:col>
      <xdr:colOff>0</xdr:colOff>
      <xdr:row>0</xdr:row>
      <xdr:rowOff>19050</xdr:rowOff>
    </xdr:from>
    <xdr:to>
      <xdr:col>1</xdr:col>
      <xdr:colOff>971550</xdr:colOff>
      <xdr:row>2</xdr:row>
      <xdr:rowOff>95250</xdr:rowOff>
    </xdr:to>
    <xdr:pic>
      <xdr:nvPicPr>
        <xdr:cNvPr id="3" name="Picture 11" descr="ktag_logo_3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0858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186</xdr:row>
      <xdr:rowOff>0</xdr:rowOff>
    </xdr:from>
    <xdr:to>
      <xdr:col>7</xdr:col>
      <xdr:colOff>190500</xdr:colOff>
      <xdr:row>186</xdr:row>
      <xdr:rowOff>0</xdr:rowOff>
    </xdr:to>
    <xdr:sp macro="" textlink="">
      <xdr:nvSpPr>
        <xdr:cNvPr id="2" name="Rectangle 3"/>
        <xdr:cNvSpPr>
          <a:spLocks noChangeArrowheads="1"/>
        </xdr:cNvSpPr>
      </xdr:nvSpPr>
      <xdr:spPr bwMode="auto">
        <a:xfrm>
          <a:off x="4000500" y="30880050"/>
          <a:ext cx="190500"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de-CH" sz="1000" b="0" i="0" u="none" strike="noStrike" baseline="0">
              <a:solidFill>
                <a:srgbClr val="000000"/>
              </a:solidFill>
              <a:latin typeface="Arial"/>
              <a:cs typeface="Arial"/>
            </a:rPr>
            <a:t>Situation</a:t>
          </a:r>
        </a:p>
      </xdr:txBody>
    </xdr:sp>
    <xdr:clientData/>
  </xdr:twoCellAnchor>
  <xdr:twoCellAnchor>
    <xdr:from>
      <xdr:col>0</xdr:col>
      <xdr:colOff>0</xdr:colOff>
      <xdr:row>0</xdr:row>
      <xdr:rowOff>19050</xdr:rowOff>
    </xdr:from>
    <xdr:to>
      <xdr:col>1</xdr:col>
      <xdr:colOff>971550</xdr:colOff>
      <xdr:row>2</xdr:row>
      <xdr:rowOff>95250</xdr:rowOff>
    </xdr:to>
    <xdr:pic>
      <xdr:nvPicPr>
        <xdr:cNvPr id="3" name="Picture 11" descr="ktag_logo_3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0858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186</xdr:row>
      <xdr:rowOff>0</xdr:rowOff>
    </xdr:from>
    <xdr:to>
      <xdr:col>7</xdr:col>
      <xdr:colOff>190500</xdr:colOff>
      <xdr:row>186</xdr:row>
      <xdr:rowOff>0</xdr:rowOff>
    </xdr:to>
    <xdr:sp macro="" textlink="">
      <xdr:nvSpPr>
        <xdr:cNvPr id="2" name="Rectangle 3"/>
        <xdr:cNvSpPr>
          <a:spLocks noChangeArrowheads="1"/>
        </xdr:cNvSpPr>
      </xdr:nvSpPr>
      <xdr:spPr bwMode="auto">
        <a:xfrm>
          <a:off x="4000500" y="30880050"/>
          <a:ext cx="190500"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de-CH" sz="1000" b="0" i="0" u="none" strike="noStrike" baseline="0">
              <a:solidFill>
                <a:srgbClr val="000000"/>
              </a:solidFill>
              <a:latin typeface="Arial"/>
              <a:cs typeface="Arial"/>
            </a:rPr>
            <a:t>Situation</a:t>
          </a:r>
        </a:p>
      </xdr:txBody>
    </xdr:sp>
    <xdr:clientData/>
  </xdr:twoCellAnchor>
  <xdr:twoCellAnchor>
    <xdr:from>
      <xdr:col>0</xdr:col>
      <xdr:colOff>0</xdr:colOff>
      <xdr:row>0</xdr:row>
      <xdr:rowOff>19050</xdr:rowOff>
    </xdr:from>
    <xdr:to>
      <xdr:col>1</xdr:col>
      <xdr:colOff>971550</xdr:colOff>
      <xdr:row>2</xdr:row>
      <xdr:rowOff>95250</xdr:rowOff>
    </xdr:to>
    <xdr:pic>
      <xdr:nvPicPr>
        <xdr:cNvPr id="3" name="Picture 11" descr="ktag_logo_3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0858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0</xdr:colOff>
      <xdr:row>186</xdr:row>
      <xdr:rowOff>0</xdr:rowOff>
    </xdr:from>
    <xdr:to>
      <xdr:col>7</xdr:col>
      <xdr:colOff>190500</xdr:colOff>
      <xdr:row>186</xdr:row>
      <xdr:rowOff>0</xdr:rowOff>
    </xdr:to>
    <xdr:sp macro="" textlink="">
      <xdr:nvSpPr>
        <xdr:cNvPr id="2" name="Rectangle 3"/>
        <xdr:cNvSpPr>
          <a:spLocks noChangeArrowheads="1"/>
        </xdr:cNvSpPr>
      </xdr:nvSpPr>
      <xdr:spPr bwMode="auto">
        <a:xfrm>
          <a:off x="4000500" y="30880050"/>
          <a:ext cx="190500"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de-CH" sz="1000" b="0" i="0" u="none" strike="noStrike" baseline="0">
              <a:solidFill>
                <a:srgbClr val="000000"/>
              </a:solidFill>
              <a:latin typeface="Arial"/>
              <a:cs typeface="Arial"/>
            </a:rPr>
            <a:t>Situation</a:t>
          </a:r>
        </a:p>
      </xdr:txBody>
    </xdr:sp>
    <xdr:clientData/>
  </xdr:twoCellAnchor>
  <xdr:twoCellAnchor>
    <xdr:from>
      <xdr:col>0</xdr:col>
      <xdr:colOff>0</xdr:colOff>
      <xdr:row>0</xdr:row>
      <xdr:rowOff>19050</xdr:rowOff>
    </xdr:from>
    <xdr:to>
      <xdr:col>1</xdr:col>
      <xdr:colOff>971550</xdr:colOff>
      <xdr:row>2</xdr:row>
      <xdr:rowOff>95250</xdr:rowOff>
    </xdr:to>
    <xdr:pic>
      <xdr:nvPicPr>
        <xdr:cNvPr id="3" name="Picture 11" descr="ktag_logo_3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0858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7"/>
  <sheetViews>
    <sheetView tabSelected="1" zoomScaleNormal="100" zoomScaleSheetLayoutView="100" workbookViewId="0">
      <selection activeCell="A4" sqref="A4"/>
    </sheetView>
  </sheetViews>
  <sheetFormatPr baseColWidth="10" defaultRowHeight="14.25" x14ac:dyDescent="0.2"/>
  <cols>
    <col min="1" max="1" width="1.7109375" style="1" customWidth="1"/>
    <col min="2" max="2" width="26.140625" style="1" customWidth="1"/>
    <col min="3" max="3" width="10" style="1" bestFit="1" customWidth="1"/>
    <col min="4" max="4" width="10.5703125" style="1" bestFit="1" customWidth="1"/>
    <col min="5" max="5" width="8.140625" style="1" customWidth="1"/>
    <col min="6" max="7" width="1.7109375" style="1" customWidth="1"/>
    <col min="8" max="8" width="21.7109375" style="1" customWidth="1"/>
    <col min="9" max="9" width="10.28515625" style="1" customWidth="1"/>
    <col min="10" max="10" width="8.7109375" style="1" customWidth="1"/>
    <col min="11" max="11" width="8.28515625" style="1" customWidth="1"/>
    <col min="12" max="14" width="11.42578125" style="1"/>
    <col min="15" max="15" width="3.85546875" style="1" customWidth="1"/>
    <col min="16" max="16" width="3.5703125" style="1" customWidth="1"/>
    <col min="17" max="17" width="39.7109375" style="1" bestFit="1" customWidth="1"/>
    <col min="18" max="16384" width="11.42578125" style="1"/>
  </cols>
  <sheetData>
    <row r="1" spans="1:13" ht="18" x14ac:dyDescent="0.25">
      <c r="A1" s="4"/>
      <c r="H1" s="2" t="s">
        <v>27</v>
      </c>
    </row>
    <row r="2" spans="1:13" ht="18" x14ac:dyDescent="0.25">
      <c r="H2" s="2" t="s">
        <v>28</v>
      </c>
    </row>
    <row r="3" spans="1:13" s="3" customFormat="1" ht="15" x14ac:dyDescent="0.2">
      <c r="A3" s="5"/>
      <c r="B3" s="5"/>
      <c r="C3" s="5"/>
      <c r="D3" s="5"/>
      <c r="E3" s="5"/>
      <c r="F3" s="5"/>
      <c r="G3" s="5"/>
      <c r="H3" s="6" t="s">
        <v>30</v>
      </c>
      <c r="I3" s="5"/>
      <c r="J3" s="5"/>
      <c r="K3" s="5"/>
    </row>
    <row r="4" spans="1:13" ht="18" x14ac:dyDescent="0.25">
      <c r="A4" s="2" t="s">
        <v>395</v>
      </c>
      <c r="D4" s="70">
        <v>21</v>
      </c>
      <c r="E4" s="9" t="s">
        <v>407</v>
      </c>
      <c r="F4" s="9"/>
      <c r="G4" s="9"/>
      <c r="H4" s="9" t="s">
        <v>958</v>
      </c>
      <c r="I4" s="9"/>
      <c r="K4" s="7" t="s">
        <v>29</v>
      </c>
    </row>
    <row r="5" spans="1:13" s="9" customFormat="1" ht="12.75" x14ac:dyDescent="0.2">
      <c r="A5" s="8" t="s">
        <v>962</v>
      </c>
      <c r="I5" s="11"/>
    </row>
    <row r="6" spans="1:13" s="9" customFormat="1" ht="12.75" x14ac:dyDescent="0.2">
      <c r="A6" s="16" t="s">
        <v>108</v>
      </c>
      <c r="B6" s="16"/>
      <c r="C6" s="16"/>
      <c r="D6" s="16"/>
      <c r="E6" s="16"/>
      <c r="F6" s="15"/>
      <c r="G6" s="15"/>
      <c r="H6" s="15"/>
      <c r="I6" s="21"/>
      <c r="J6" s="15"/>
      <c r="K6" s="15"/>
    </row>
    <row r="7" spans="1:13" s="9" customFormat="1" ht="12.75" x14ac:dyDescent="0.2">
      <c r="B7" s="9" t="s">
        <v>321</v>
      </c>
      <c r="C7" s="140"/>
      <c r="D7" s="141"/>
      <c r="E7" s="141"/>
      <c r="F7" s="141"/>
      <c r="G7" s="141"/>
      <c r="H7" s="141"/>
      <c r="I7" s="141"/>
      <c r="J7" s="141"/>
      <c r="K7" s="142"/>
    </row>
    <row r="8" spans="1:13" s="9" customFormat="1" ht="12.75" x14ac:dyDescent="0.2">
      <c r="B8" s="9" t="s">
        <v>98</v>
      </c>
      <c r="C8" s="143"/>
      <c r="D8" s="144"/>
      <c r="E8" s="144"/>
      <c r="F8" s="144"/>
      <c r="G8" s="144"/>
      <c r="H8" s="144"/>
      <c r="I8" s="144"/>
      <c r="J8" s="144"/>
      <c r="K8" s="145"/>
    </row>
    <row r="9" spans="1:13" s="9" customFormat="1" ht="12.75" x14ac:dyDescent="0.2">
      <c r="B9" s="9" t="s">
        <v>327</v>
      </c>
      <c r="C9" s="143"/>
      <c r="D9" s="144"/>
      <c r="E9" s="145"/>
      <c r="H9" s="75" t="s">
        <v>328</v>
      </c>
      <c r="I9" s="109"/>
      <c r="J9" s="110"/>
      <c r="K9" s="111"/>
    </row>
    <row r="10" spans="1:13" s="9" customFormat="1" ht="12.75" x14ac:dyDescent="0.2">
      <c r="B10" s="9" t="s">
        <v>35</v>
      </c>
      <c r="C10" s="143"/>
      <c r="D10" s="144"/>
      <c r="E10" s="145"/>
      <c r="H10" s="9" t="s">
        <v>178</v>
      </c>
      <c r="I10" s="143"/>
      <c r="J10" s="144"/>
      <c r="K10" s="145"/>
      <c r="M10" s="8"/>
    </row>
    <row r="11" spans="1:13" s="9" customFormat="1" ht="12.75" x14ac:dyDescent="0.2">
      <c r="B11" s="9" t="s">
        <v>34</v>
      </c>
      <c r="C11" s="143"/>
      <c r="D11" s="144"/>
      <c r="E11" s="145"/>
      <c r="H11" s="9" t="s">
        <v>33</v>
      </c>
      <c r="I11" s="143"/>
      <c r="J11" s="144"/>
      <c r="K11" s="145"/>
      <c r="M11" s="8"/>
    </row>
    <row r="12" spans="1:13" s="9" customFormat="1" ht="12.75" x14ac:dyDescent="0.2">
      <c r="B12" s="9" t="s">
        <v>329</v>
      </c>
      <c r="C12" s="58"/>
      <c r="H12" s="9" t="s">
        <v>150</v>
      </c>
      <c r="I12" s="140"/>
      <c r="J12" s="141"/>
      <c r="K12" s="142"/>
      <c r="M12" s="8"/>
    </row>
    <row r="13" spans="1:13" s="9" customFormat="1" ht="12.75" x14ac:dyDescent="0.2">
      <c r="I13" s="10"/>
      <c r="M13" s="8"/>
    </row>
    <row r="14" spans="1:13" s="9" customFormat="1" ht="12.75" x14ac:dyDescent="0.2">
      <c r="A14" s="16" t="s">
        <v>106</v>
      </c>
      <c r="B14" s="15"/>
      <c r="C14" s="15"/>
      <c r="D14" s="15"/>
      <c r="E14" s="15"/>
      <c r="F14" s="15"/>
      <c r="G14" s="15"/>
      <c r="H14" s="15"/>
      <c r="I14" s="17"/>
      <c r="J14" s="15"/>
      <c r="K14" s="15"/>
      <c r="M14" s="8"/>
    </row>
    <row r="15" spans="1:13" s="9" customFormat="1" ht="12.75" x14ac:dyDescent="0.2">
      <c r="B15" s="9" t="s">
        <v>330</v>
      </c>
      <c r="C15" s="143"/>
      <c r="D15" s="144"/>
      <c r="E15" s="144"/>
      <c r="F15" s="144"/>
      <c r="G15" s="144"/>
      <c r="H15" s="144"/>
      <c r="I15" s="144"/>
      <c r="J15" s="144"/>
      <c r="K15" s="145"/>
    </row>
    <row r="16" spans="1:13" s="9" customFormat="1" ht="12.75" x14ac:dyDescent="0.2">
      <c r="B16" s="9" t="s">
        <v>36</v>
      </c>
      <c r="C16" s="143"/>
      <c r="D16" s="144"/>
      <c r="E16" s="144"/>
      <c r="F16" s="144"/>
      <c r="G16" s="144"/>
      <c r="H16" s="144"/>
      <c r="I16" s="144"/>
      <c r="J16" s="144"/>
      <c r="K16" s="145"/>
    </row>
    <row r="17" spans="1:11" s="9" customFormat="1" ht="12.75" x14ac:dyDescent="0.2">
      <c r="B17" s="75" t="s">
        <v>37</v>
      </c>
      <c r="C17" s="109"/>
      <c r="D17" s="110"/>
      <c r="E17" s="110"/>
      <c r="F17" s="110"/>
      <c r="G17" s="110"/>
      <c r="H17" s="110"/>
      <c r="I17" s="110"/>
      <c r="J17" s="110"/>
      <c r="K17" s="111"/>
    </row>
    <row r="18" spans="1:11" s="9" customFormat="1" ht="12.75" x14ac:dyDescent="0.2">
      <c r="B18" s="75" t="s">
        <v>326</v>
      </c>
      <c r="C18" s="109"/>
      <c r="D18" s="110"/>
      <c r="E18" s="110"/>
      <c r="F18" s="110"/>
      <c r="G18" s="110"/>
      <c r="H18" s="110"/>
      <c r="I18" s="110"/>
      <c r="J18" s="110"/>
      <c r="K18" s="111"/>
    </row>
    <row r="19" spans="1:11" s="9" customFormat="1" ht="12.75" x14ac:dyDescent="0.2">
      <c r="B19" s="75" t="s">
        <v>21</v>
      </c>
      <c r="C19" s="109"/>
      <c r="D19" s="110"/>
      <c r="E19" s="110"/>
      <c r="F19" s="110"/>
      <c r="G19" s="110"/>
      <c r="H19" s="110"/>
      <c r="I19" s="110"/>
      <c r="J19" s="110"/>
      <c r="K19" s="111"/>
    </row>
    <row r="20" spans="1:11" s="9" customFormat="1" ht="12.75" x14ac:dyDescent="0.2">
      <c r="B20" s="75" t="s">
        <v>38</v>
      </c>
      <c r="C20" s="109"/>
      <c r="D20" s="110"/>
      <c r="E20" s="110"/>
      <c r="F20" s="110"/>
      <c r="G20" s="110"/>
      <c r="H20" s="110"/>
      <c r="I20" s="110"/>
      <c r="J20" s="110"/>
      <c r="K20" s="111"/>
    </row>
    <row r="21" spans="1:11" s="9" customFormat="1" ht="12.75" x14ac:dyDescent="0.2">
      <c r="B21" s="75" t="s">
        <v>368</v>
      </c>
      <c r="C21" s="109"/>
      <c r="D21" s="110"/>
      <c r="E21" s="110"/>
      <c r="F21" s="110"/>
      <c r="G21" s="110"/>
      <c r="H21" s="110"/>
      <c r="I21" s="110"/>
      <c r="J21" s="110"/>
      <c r="K21" s="111"/>
    </row>
    <row r="22" spans="1:11" s="9" customFormat="1" ht="12.75" x14ac:dyDescent="0.2">
      <c r="B22" s="75" t="s">
        <v>39</v>
      </c>
      <c r="C22" s="77"/>
      <c r="D22" s="78"/>
      <c r="E22" s="78"/>
      <c r="F22" s="78"/>
      <c r="G22" s="78"/>
      <c r="H22" s="78"/>
      <c r="I22" s="78"/>
      <c r="J22" s="78"/>
      <c r="K22" s="79"/>
    </row>
    <row r="23" spans="1:11" s="9" customFormat="1" ht="12.75" x14ac:dyDescent="0.2">
      <c r="B23" s="75" t="s">
        <v>40</v>
      </c>
      <c r="C23" s="109"/>
      <c r="D23" s="110"/>
      <c r="E23" s="110"/>
      <c r="F23" s="110"/>
      <c r="G23" s="110"/>
      <c r="H23" s="110"/>
      <c r="I23" s="110"/>
      <c r="J23" s="110"/>
      <c r="K23" s="111"/>
    </row>
    <row r="24" spans="1:11" s="9" customFormat="1" ht="12.75" x14ac:dyDescent="0.2">
      <c r="B24" s="75" t="s">
        <v>22</v>
      </c>
      <c r="C24" s="109"/>
      <c r="D24" s="110"/>
      <c r="E24" s="110"/>
      <c r="F24" s="110"/>
      <c r="G24" s="110"/>
      <c r="H24" s="110"/>
      <c r="I24" s="110"/>
      <c r="J24" s="110"/>
      <c r="K24" s="111"/>
    </row>
    <row r="25" spans="1:11" s="9" customFormat="1" ht="12.75" x14ac:dyDescent="0.2">
      <c r="B25" s="75" t="s">
        <v>398</v>
      </c>
      <c r="C25" s="109"/>
      <c r="D25" s="110"/>
      <c r="E25" s="110"/>
      <c r="F25" s="110"/>
      <c r="G25" s="110"/>
      <c r="H25" s="110"/>
      <c r="I25" s="110"/>
      <c r="J25" s="110"/>
      <c r="K25" s="111"/>
    </row>
    <row r="26" spans="1:11" s="9" customFormat="1" ht="12.75" x14ac:dyDescent="0.2">
      <c r="B26" s="75" t="s">
        <v>399</v>
      </c>
      <c r="C26" s="109"/>
      <c r="D26" s="110"/>
      <c r="E26" s="110"/>
      <c r="F26" s="110"/>
      <c r="G26" s="110"/>
      <c r="H26" s="110"/>
      <c r="I26" s="110"/>
      <c r="J26" s="110"/>
      <c r="K26" s="111"/>
    </row>
    <row r="27" spans="1:11" s="9" customFormat="1" ht="12.75" x14ac:dyDescent="0.2">
      <c r="B27" s="75" t="s">
        <v>96</v>
      </c>
      <c r="C27" s="109"/>
      <c r="D27" s="110"/>
      <c r="E27" s="110"/>
      <c r="F27" s="110"/>
      <c r="G27" s="110"/>
      <c r="H27" s="110"/>
      <c r="I27" s="110"/>
      <c r="J27" s="110"/>
      <c r="K27" s="111"/>
    </row>
    <row r="28" spans="1:11" s="9" customFormat="1" ht="12.75" x14ac:dyDescent="0.2">
      <c r="I28" s="10"/>
    </row>
    <row r="29" spans="1:11" s="9" customFormat="1" ht="13.5" x14ac:dyDescent="0.25">
      <c r="A29" s="16" t="s">
        <v>107</v>
      </c>
      <c r="B29" s="16"/>
      <c r="C29" s="19" t="s">
        <v>111</v>
      </c>
      <c r="D29" s="19"/>
      <c r="E29" s="19" t="s">
        <v>351</v>
      </c>
      <c r="F29" s="23"/>
      <c r="G29" s="16" t="s">
        <v>166</v>
      </c>
      <c r="H29" s="18"/>
      <c r="I29" s="17"/>
      <c r="J29" s="15"/>
      <c r="K29" s="15"/>
    </row>
    <row r="30" spans="1:11" s="9" customFormat="1" ht="12.75" x14ac:dyDescent="0.2">
      <c r="B30" s="9" t="s">
        <v>41</v>
      </c>
      <c r="C30" s="43"/>
      <c r="G30" s="24"/>
      <c r="H30" s="86"/>
      <c r="I30" s="87"/>
      <c r="J30" s="88"/>
      <c r="K30" s="89"/>
    </row>
    <row r="31" spans="1:11" s="9" customFormat="1" ht="12.75" x14ac:dyDescent="0.2">
      <c r="B31" s="9" t="s">
        <v>163</v>
      </c>
      <c r="C31" s="43"/>
      <c r="D31" s="136"/>
      <c r="E31" s="137"/>
      <c r="G31" s="24"/>
      <c r="H31" s="90"/>
      <c r="I31" s="91"/>
      <c r="J31" s="92"/>
      <c r="K31" s="93"/>
    </row>
    <row r="32" spans="1:11" s="9" customFormat="1" ht="12.75" x14ac:dyDescent="0.2">
      <c r="B32" s="9" t="s">
        <v>43</v>
      </c>
      <c r="C32" s="43"/>
      <c r="D32" s="76"/>
      <c r="E32" s="76"/>
      <c r="G32" s="24"/>
      <c r="H32" s="90"/>
      <c r="I32" s="91"/>
      <c r="J32" s="92"/>
      <c r="K32" s="93"/>
    </row>
    <row r="33" spans="1:11" s="9" customFormat="1" ht="12.75" x14ac:dyDescent="0.2">
      <c r="B33" s="75" t="s">
        <v>164</v>
      </c>
      <c r="C33" s="80"/>
      <c r="D33" s="138"/>
      <c r="E33" s="139"/>
      <c r="G33" s="24"/>
      <c r="H33" s="90"/>
      <c r="I33" s="91"/>
      <c r="J33" s="92"/>
      <c r="K33" s="93"/>
    </row>
    <row r="34" spans="1:11" s="9" customFormat="1" ht="12.75" x14ac:dyDescent="0.2">
      <c r="B34" s="9" t="s">
        <v>44</v>
      </c>
      <c r="C34" s="43"/>
      <c r="D34" s="76"/>
      <c r="E34" s="76"/>
      <c r="G34" s="24"/>
      <c r="H34" s="90"/>
      <c r="I34" s="91"/>
      <c r="J34" s="92"/>
      <c r="K34" s="93"/>
    </row>
    <row r="35" spans="1:11" s="9" customFormat="1" ht="12.75" x14ac:dyDescent="0.2">
      <c r="B35" s="75" t="s">
        <v>165</v>
      </c>
      <c r="C35" s="80"/>
      <c r="D35" s="138"/>
      <c r="E35" s="139"/>
      <c r="G35" s="24"/>
      <c r="H35" s="90"/>
      <c r="I35" s="91"/>
      <c r="J35" s="92"/>
      <c r="K35" s="93"/>
    </row>
    <row r="36" spans="1:11" s="9" customFormat="1" ht="12.75" x14ac:dyDescent="0.2">
      <c r="B36" s="9" t="s">
        <v>42</v>
      </c>
      <c r="C36" s="43"/>
      <c r="D36" s="76"/>
      <c r="E36" s="76"/>
      <c r="G36" s="24"/>
      <c r="H36" s="90"/>
      <c r="I36" s="91"/>
      <c r="J36" s="92"/>
      <c r="K36" s="93"/>
    </row>
    <row r="37" spans="1:11" s="9" customFormat="1" ht="12.75" x14ac:dyDescent="0.2">
      <c r="B37" s="75" t="s">
        <v>175</v>
      </c>
      <c r="C37" s="124"/>
      <c r="D37" s="125"/>
      <c r="E37" s="126"/>
      <c r="F37" s="22"/>
      <c r="G37" s="25"/>
      <c r="H37" s="90"/>
      <c r="I37" s="91"/>
      <c r="J37" s="92"/>
      <c r="K37" s="93"/>
    </row>
    <row r="38" spans="1:11" s="9" customFormat="1" ht="12.75" x14ac:dyDescent="0.2">
      <c r="B38" s="75" t="s">
        <v>176</v>
      </c>
      <c r="C38" s="124"/>
      <c r="D38" s="125"/>
      <c r="E38" s="126"/>
      <c r="F38" s="22"/>
      <c r="G38" s="25"/>
      <c r="H38" s="90"/>
      <c r="I38" s="91"/>
      <c r="J38" s="92"/>
      <c r="K38" s="93"/>
    </row>
    <row r="39" spans="1:11" s="9" customFormat="1" ht="12.75" x14ac:dyDescent="0.2">
      <c r="G39" s="24"/>
      <c r="H39" s="90"/>
      <c r="I39" s="91"/>
      <c r="J39" s="92"/>
      <c r="K39" s="93"/>
    </row>
    <row r="40" spans="1:11" s="9" customFormat="1" ht="13.5" x14ac:dyDescent="0.25">
      <c r="A40" s="16" t="s">
        <v>45</v>
      </c>
      <c r="B40" s="15"/>
      <c r="C40" s="15"/>
      <c r="D40" s="19" t="s">
        <v>111</v>
      </c>
      <c r="E40" s="19" t="s">
        <v>112</v>
      </c>
      <c r="G40" s="24"/>
      <c r="H40" s="90"/>
      <c r="I40" s="91"/>
      <c r="J40" s="92"/>
      <c r="K40" s="93"/>
    </row>
    <row r="41" spans="1:11" s="9" customFormat="1" ht="12.75" x14ac:dyDescent="0.2">
      <c r="B41" s="9" t="s">
        <v>47</v>
      </c>
      <c r="D41" s="42"/>
      <c r="E41" s="46"/>
      <c r="G41" s="24"/>
      <c r="H41" s="90"/>
      <c r="I41" s="91"/>
      <c r="J41" s="92"/>
      <c r="K41" s="93"/>
    </row>
    <row r="42" spans="1:11" s="9" customFormat="1" ht="12.75" x14ac:dyDescent="0.2">
      <c r="B42" s="9" t="s">
        <v>46</v>
      </c>
      <c r="D42" s="80"/>
      <c r="E42" s="81"/>
      <c r="G42" s="24"/>
      <c r="H42" s="90"/>
      <c r="I42" s="91"/>
      <c r="J42" s="92"/>
      <c r="K42" s="93"/>
    </row>
    <row r="43" spans="1:11" s="9" customFormat="1" ht="12.75" x14ac:dyDescent="0.2">
      <c r="B43" s="121" t="s">
        <v>357</v>
      </c>
      <c r="C43" s="122"/>
      <c r="D43" s="122"/>
      <c r="E43" s="123"/>
      <c r="G43" s="24"/>
      <c r="H43" s="90"/>
      <c r="I43" s="91"/>
      <c r="J43" s="92"/>
      <c r="K43" s="93"/>
    </row>
    <row r="44" spans="1:11" s="9" customFormat="1" ht="12.75" x14ac:dyDescent="0.2">
      <c r="B44" s="9" t="s">
        <v>324</v>
      </c>
      <c r="D44" s="42"/>
      <c r="E44" s="57">
        <v>100</v>
      </c>
      <c r="G44" s="24"/>
      <c r="H44" s="94"/>
      <c r="I44" s="95"/>
      <c r="J44" s="96"/>
      <c r="K44" s="97"/>
    </row>
    <row r="45" spans="1:11" s="9" customFormat="1" ht="12.75" x14ac:dyDescent="0.2">
      <c r="I45" s="10"/>
    </row>
    <row r="46" spans="1:11" s="9" customFormat="1" ht="13.5" x14ac:dyDescent="0.25">
      <c r="A46" s="16" t="s">
        <v>100</v>
      </c>
      <c r="B46" s="15"/>
      <c r="C46" s="18"/>
      <c r="D46" s="19" t="s">
        <v>109</v>
      </c>
      <c r="E46" s="19" t="s">
        <v>105</v>
      </c>
      <c r="G46" s="16" t="s">
        <v>334</v>
      </c>
      <c r="H46" s="15"/>
      <c r="I46" s="17"/>
      <c r="J46" s="15"/>
      <c r="K46" s="15"/>
    </row>
    <row r="47" spans="1:11" s="9" customFormat="1" ht="12.75" x14ac:dyDescent="0.2">
      <c r="B47" s="75" t="s">
        <v>0</v>
      </c>
      <c r="C47" s="75" t="s">
        <v>1</v>
      </c>
      <c r="D47" s="82"/>
      <c r="H47" s="127"/>
      <c r="I47" s="128"/>
      <c r="J47" s="128"/>
      <c r="K47" s="129"/>
    </row>
    <row r="48" spans="1:11" s="9" customFormat="1" ht="12.75" x14ac:dyDescent="0.2">
      <c r="B48" s="75" t="s">
        <v>354</v>
      </c>
      <c r="C48" s="75" t="s">
        <v>331</v>
      </c>
      <c r="D48" s="82"/>
      <c r="H48" s="130"/>
      <c r="I48" s="131"/>
      <c r="J48" s="131"/>
      <c r="K48" s="132"/>
    </row>
    <row r="49" spans="2:11" s="9" customFormat="1" ht="12.75" x14ac:dyDescent="0.2">
      <c r="B49" s="75" t="s">
        <v>2</v>
      </c>
      <c r="C49" s="75" t="s">
        <v>23</v>
      </c>
      <c r="D49" s="82"/>
      <c r="H49" s="130"/>
      <c r="I49" s="131"/>
      <c r="J49" s="131"/>
      <c r="K49" s="132"/>
    </row>
    <row r="50" spans="2:11" s="9" customFormat="1" ht="12.75" x14ac:dyDescent="0.2">
      <c r="B50" s="75" t="s">
        <v>355</v>
      </c>
      <c r="C50" s="75" t="s">
        <v>332</v>
      </c>
      <c r="D50" s="82"/>
      <c r="H50" s="130"/>
      <c r="I50" s="131"/>
      <c r="J50" s="131"/>
      <c r="K50" s="132"/>
    </row>
    <row r="51" spans="2:11" s="9" customFormat="1" ht="12.75" x14ac:dyDescent="0.2">
      <c r="B51" s="9" t="s">
        <v>3</v>
      </c>
      <c r="C51" s="9" t="s">
        <v>4</v>
      </c>
      <c r="D51" s="44"/>
      <c r="E51" s="14" t="str">
        <f>IF($D$51&gt;0,D51/$D$51*100,"-")</f>
        <v>-</v>
      </c>
      <c r="H51" s="130"/>
      <c r="I51" s="131"/>
      <c r="J51" s="131"/>
      <c r="K51" s="132"/>
    </row>
    <row r="52" spans="2:11" s="9" customFormat="1" ht="12.75" x14ac:dyDescent="0.2">
      <c r="B52" s="9" t="s">
        <v>92</v>
      </c>
      <c r="C52" s="9" t="s">
        <v>94</v>
      </c>
      <c r="D52" s="44"/>
      <c r="E52" s="14" t="str">
        <f t="shared" ref="E52:E61" si="0">IF($D$51&gt;0,D52/$D$51*100,"-")</f>
        <v>-</v>
      </c>
      <c r="H52" s="130"/>
      <c r="I52" s="131"/>
      <c r="J52" s="131"/>
      <c r="K52" s="132"/>
    </row>
    <row r="53" spans="2:11" s="9" customFormat="1" ht="12.75" x14ac:dyDescent="0.2">
      <c r="B53" s="9" t="s">
        <v>93</v>
      </c>
      <c r="C53" s="9" t="s">
        <v>110</v>
      </c>
      <c r="D53" s="44"/>
      <c r="E53" s="14" t="str">
        <f t="shared" si="0"/>
        <v>-</v>
      </c>
      <c r="H53" s="130"/>
      <c r="I53" s="131"/>
      <c r="J53" s="131"/>
      <c r="K53" s="132"/>
    </row>
    <row r="54" spans="2:11" s="9" customFormat="1" ht="12.75" x14ac:dyDescent="0.2">
      <c r="B54" s="9" t="s">
        <v>15</v>
      </c>
      <c r="C54" s="9" t="s">
        <v>16</v>
      </c>
      <c r="D54" s="56">
        <f>D51-D58-D56-D57</f>
        <v>0</v>
      </c>
      <c r="E54" s="14" t="str">
        <f t="shared" si="0"/>
        <v>-</v>
      </c>
      <c r="H54" s="146"/>
      <c r="I54" s="147"/>
      <c r="J54" s="147"/>
      <c r="K54" s="148"/>
    </row>
    <row r="55" spans="2:11" s="9" customFormat="1" ht="12.75" x14ac:dyDescent="0.2">
      <c r="B55" s="9" t="s">
        <v>26</v>
      </c>
      <c r="C55" s="9" t="s">
        <v>24</v>
      </c>
      <c r="D55" s="44"/>
      <c r="E55" s="14" t="str">
        <f>IF($D$51&gt;0,D55/$D$51*100,"-")</f>
        <v>-</v>
      </c>
      <c r="H55" s="146"/>
      <c r="I55" s="147"/>
      <c r="J55" s="147"/>
      <c r="K55" s="148"/>
    </row>
    <row r="56" spans="2:11" s="9" customFormat="1" ht="12.75" x14ac:dyDescent="0.2">
      <c r="B56" s="9" t="s">
        <v>13</v>
      </c>
      <c r="C56" s="9" t="s">
        <v>14</v>
      </c>
      <c r="D56" s="44"/>
      <c r="E56" s="14" t="str">
        <f t="shared" si="0"/>
        <v>-</v>
      </c>
      <c r="H56" s="146"/>
      <c r="I56" s="147"/>
      <c r="J56" s="147"/>
      <c r="K56" s="148"/>
    </row>
    <row r="57" spans="2:11" s="9" customFormat="1" ht="12.75" x14ac:dyDescent="0.2">
      <c r="B57" s="9" t="s">
        <v>11</v>
      </c>
      <c r="C57" s="9" t="s">
        <v>12</v>
      </c>
      <c r="D57" s="44"/>
      <c r="E57" s="14" t="str">
        <f t="shared" si="0"/>
        <v>-</v>
      </c>
      <c r="H57" s="146"/>
      <c r="I57" s="147"/>
      <c r="J57" s="147"/>
      <c r="K57" s="148"/>
    </row>
    <row r="58" spans="2:11" s="9" customFormat="1" ht="12.75" x14ac:dyDescent="0.2">
      <c r="B58" s="9" t="s">
        <v>5</v>
      </c>
      <c r="C58" s="9" t="s">
        <v>6</v>
      </c>
      <c r="D58" s="44"/>
      <c r="E58" s="14" t="str">
        <f>IF($D$51&gt;0,D58/$D$51*100,"-")</f>
        <v>-</v>
      </c>
      <c r="H58" s="149"/>
      <c r="I58" s="150"/>
      <c r="J58" s="150"/>
      <c r="K58" s="151"/>
    </row>
    <row r="59" spans="2:11" s="9" customFormat="1" ht="12.75" x14ac:dyDescent="0.2">
      <c r="B59" s="9" t="s">
        <v>7</v>
      </c>
      <c r="C59" s="9" t="s">
        <v>8</v>
      </c>
      <c r="D59" s="44"/>
      <c r="E59" s="14" t="str">
        <f t="shared" si="0"/>
        <v>-</v>
      </c>
      <c r="I59" s="10"/>
    </row>
    <row r="60" spans="2:11" s="9" customFormat="1" ht="12.75" x14ac:dyDescent="0.2">
      <c r="B60" s="9" t="s">
        <v>90</v>
      </c>
      <c r="C60" s="9" t="s">
        <v>89</v>
      </c>
      <c r="D60" s="44"/>
      <c r="E60" s="14" t="str">
        <f t="shared" si="0"/>
        <v>-</v>
      </c>
      <c r="G60" s="16" t="s">
        <v>177</v>
      </c>
      <c r="H60" s="15"/>
      <c r="I60" s="17"/>
      <c r="J60" s="15"/>
      <c r="K60" s="15"/>
    </row>
    <row r="61" spans="2:11" s="9" customFormat="1" ht="12.75" x14ac:dyDescent="0.2">
      <c r="B61" s="9" t="s">
        <v>9</v>
      </c>
      <c r="C61" s="9" t="s">
        <v>10</v>
      </c>
      <c r="D61" s="44"/>
      <c r="E61" s="14" t="str">
        <f t="shared" si="0"/>
        <v>-</v>
      </c>
      <c r="H61" s="127"/>
      <c r="I61" s="128"/>
      <c r="J61" s="128"/>
      <c r="K61" s="129"/>
    </row>
    <row r="62" spans="2:11" s="9" customFormat="1" ht="12.75" x14ac:dyDescent="0.2">
      <c r="B62" s="9" t="s">
        <v>126</v>
      </c>
      <c r="C62" s="9" t="s">
        <v>129</v>
      </c>
      <c r="D62" s="44"/>
      <c r="H62" s="130"/>
      <c r="I62" s="131"/>
      <c r="J62" s="131"/>
      <c r="K62" s="132"/>
    </row>
    <row r="63" spans="2:11" s="9" customFormat="1" ht="12.75" x14ac:dyDescent="0.2">
      <c r="B63" s="9" t="s">
        <v>127</v>
      </c>
      <c r="C63" s="9" t="s">
        <v>130</v>
      </c>
      <c r="D63" s="44"/>
      <c r="H63" s="130"/>
      <c r="I63" s="131"/>
      <c r="J63" s="131"/>
      <c r="K63" s="132"/>
    </row>
    <row r="64" spans="2:11" s="9" customFormat="1" ht="12.75" x14ac:dyDescent="0.2">
      <c r="B64" s="9" t="s">
        <v>128</v>
      </c>
      <c r="C64" s="9" t="s">
        <v>131</v>
      </c>
      <c r="D64" s="44"/>
      <c r="H64" s="130"/>
      <c r="I64" s="131"/>
      <c r="J64" s="131"/>
      <c r="K64" s="132"/>
    </row>
    <row r="65" spans="1:11" s="9" customFormat="1" ht="12.75" x14ac:dyDescent="0.2">
      <c r="B65" s="75" t="s">
        <v>97</v>
      </c>
      <c r="C65" s="75" t="s">
        <v>19</v>
      </c>
      <c r="D65" s="82"/>
      <c r="H65" s="130"/>
      <c r="I65" s="131"/>
      <c r="J65" s="131"/>
      <c r="K65" s="132"/>
    </row>
    <row r="66" spans="1:11" s="9" customFormat="1" ht="12.75" x14ac:dyDescent="0.2">
      <c r="B66" s="75" t="s">
        <v>963</v>
      </c>
      <c r="C66" s="75" t="s">
        <v>333</v>
      </c>
      <c r="D66" s="82"/>
      <c r="H66" s="130"/>
      <c r="I66" s="131"/>
      <c r="J66" s="131"/>
      <c r="K66" s="132"/>
    </row>
    <row r="67" spans="1:11" s="9" customFormat="1" ht="12.75" x14ac:dyDescent="0.2">
      <c r="B67" s="59"/>
      <c r="H67" s="130"/>
      <c r="I67" s="131"/>
      <c r="J67" s="131"/>
      <c r="K67" s="132"/>
    </row>
    <row r="68" spans="1:11" s="9" customFormat="1" ht="13.5" x14ac:dyDescent="0.25">
      <c r="A68" s="16" t="s">
        <v>101</v>
      </c>
      <c r="B68" s="15"/>
      <c r="C68" s="15"/>
      <c r="D68" s="19" t="s">
        <v>102</v>
      </c>
      <c r="E68" s="15"/>
      <c r="H68" s="130"/>
      <c r="I68" s="131"/>
      <c r="J68" s="131"/>
      <c r="K68" s="132"/>
    </row>
    <row r="69" spans="1:11" s="9" customFormat="1" ht="12.75" x14ac:dyDescent="0.2">
      <c r="B69" s="9" t="s">
        <v>91</v>
      </c>
      <c r="C69" s="9" t="s">
        <v>17</v>
      </c>
      <c r="D69" s="44"/>
      <c r="H69" s="130"/>
      <c r="I69" s="131"/>
      <c r="J69" s="131"/>
      <c r="K69" s="132"/>
    </row>
    <row r="70" spans="1:11" s="9" customFormat="1" ht="12.75" x14ac:dyDescent="0.2">
      <c r="D70" s="13"/>
      <c r="H70" s="133"/>
      <c r="I70" s="134"/>
      <c r="J70" s="134"/>
      <c r="K70" s="135"/>
    </row>
    <row r="71" spans="1:11" s="9" customFormat="1" ht="12.75" x14ac:dyDescent="0.2">
      <c r="H71" s="26"/>
      <c r="I71" s="26"/>
      <c r="J71" s="26"/>
      <c r="K71" s="26"/>
    </row>
    <row r="72" spans="1:11" s="9" customFormat="1" ht="12.75" x14ac:dyDescent="0.2">
      <c r="A72" s="16" t="s">
        <v>404</v>
      </c>
      <c r="B72" s="16"/>
      <c r="C72" s="16"/>
      <c r="D72" s="16"/>
      <c r="E72" s="16"/>
      <c r="G72" s="16" t="s">
        <v>335</v>
      </c>
      <c r="H72" s="15"/>
      <c r="I72" s="17"/>
      <c r="J72" s="15"/>
      <c r="K72" s="15"/>
    </row>
    <row r="73" spans="1:11" s="9" customFormat="1" ht="12.75" x14ac:dyDescent="0.2">
      <c r="B73" s="9" t="s">
        <v>95</v>
      </c>
      <c r="C73" s="9" t="s">
        <v>31</v>
      </c>
      <c r="D73" s="44"/>
      <c r="H73" s="112"/>
      <c r="I73" s="113"/>
      <c r="J73" s="113"/>
      <c r="K73" s="114"/>
    </row>
    <row r="74" spans="1:11" s="9" customFormat="1" ht="12.75" x14ac:dyDescent="0.2">
      <c r="B74" s="9" t="s">
        <v>120</v>
      </c>
      <c r="C74" s="9" t="s">
        <v>121</v>
      </c>
      <c r="D74" s="44"/>
      <c r="H74" s="115"/>
      <c r="I74" s="116"/>
      <c r="J74" s="116"/>
      <c r="K74" s="117"/>
    </row>
    <row r="75" spans="1:11" s="9" customFormat="1" ht="12.75" x14ac:dyDescent="0.2">
      <c r="B75" s="41"/>
      <c r="C75" s="9" t="s">
        <v>182</v>
      </c>
      <c r="D75" s="44"/>
      <c r="H75" s="115"/>
      <c r="I75" s="116"/>
      <c r="J75" s="116"/>
      <c r="K75" s="117"/>
    </row>
    <row r="76" spans="1:11" s="9" customFormat="1" ht="12.75" x14ac:dyDescent="0.2">
      <c r="B76" s="41"/>
      <c r="C76" s="9" t="s">
        <v>182</v>
      </c>
      <c r="D76" s="44"/>
      <c r="H76" s="115"/>
      <c r="I76" s="116"/>
      <c r="J76" s="116"/>
      <c r="K76" s="117"/>
    </row>
    <row r="77" spans="1:11" s="9" customFormat="1" ht="12.75" x14ac:dyDescent="0.2">
      <c r="B77" s="41"/>
      <c r="C77" s="9" t="s">
        <v>182</v>
      </c>
      <c r="D77" s="44"/>
      <c r="H77" s="115"/>
      <c r="I77" s="116"/>
      <c r="J77" s="116"/>
      <c r="K77" s="117"/>
    </row>
    <row r="78" spans="1:11" s="9" customFormat="1" ht="12.75" x14ac:dyDescent="0.2">
      <c r="H78" s="115"/>
      <c r="I78" s="116"/>
      <c r="J78" s="116"/>
      <c r="K78" s="117"/>
    </row>
    <row r="79" spans="1:11" s="9" customFormat="1" ht="12.75" x14ac:dyDescent="0.2">
      <c r="A79" s="16" t="s">
        <v>103</v>
      </c>
      <c r="B79" s="15"/>
      <c r="C79" s="15"/>
      <c r="D79" s="17" t="s">
        <v>104</v>
      </c>
      <c r="E79" s="15"/>
      <c r="H79" s="115"/>
      <c r="I79" s="116"/>
      <c r="J79" s="116"/>
      <c r="K79" s="117"/>
    </row>
    <row r="80" spans="1:11" s="9" customFormat="1" ht="12.75" x14ac:dyDescent="0.2">
      <c r="B80" s="75" t="s">
        <v>964</v>
      </c>
      <c r="C80" s="75" t="s">
        <v>20</v>
      </c>
      <c r="D80" s="82"/>
      <c r="H80" s="118"/>
      <c r="I80" s="119"/>
      <c r="J80" s="119"/>
      <c r="K80" s="120"/>
    </row>
    <row r="81" spans="1:11" s="9" customFormat="1" ht="12.75" x14ac:dyDescent="0.2">
      <c r="I81" s="10"/>
    </row>
    <row r="82" spans="1:11" s="9" customFormat="1" ht="13.5" x14ac:dyDescent="0.25">
      <c r="A82" s="16" t="s">
        <v>322</v>
      </c>
      <c r="B82" s="15"/>
      <c r="C82" s="15"/>
      <c r="D82" s="19" t="s">
        <v>118</v>
      </c>
      <c r="E82" s="15"/>
      <c r="G82" s="16" t="s">
        <v>356</v>
      </c>
      <c r="H82" s="15"/>
      <c r="I82" s="17"/>
      <c r="J82" s="15"/>
      <c r="K82" s="15"/>
    </row>
    <row r="83" spans="1:11" s="9" customFormat="1" ht="12.75" x14ac:dyDescent="0.2">
      <c r="B83" s="9" t="s">
        <v>123</v>
      </c>
      <c r="C83" s="9" t="s">
        <v>132</v>
      </c>
      <c r="D83" s="44"/>
      <c r="H83" s="98"/>
      <c r="I83" s="99"/>
      <c r="J83" s="99"/>
      <c r="K83" s="100"/>
    </row>
    <row r="84" spans="1:11" s="9" customFormat="1" ht="12.75" x14ac:dyDescent="0.2">
      <c r="B84" s="9" t="s">
        <v>124</v>
      </c>
      <c r="C84" s="9" t="s">
        <v>133</v>
      </c>
      <c r="D84" s="44"/>
      <c r="H84" s="101"/>
      <c r="I84" s="102"/>
      <c r="J84" s="102"/>
      <c r="K84" s="103"/>
    </row>
    <row r="85" spans="1:11" s="9" customFormat="1" ht="12.75" x14ac:dyDescent="0.2">
      <c r="B85" s="9" t="s">
        <v>125</v>
      </c>
      <c r="C85" s="9" t="s">
        <v>134</v>
      </c>
      <c r="D85" s="44"/>
      <c r="H85" s="101"/>
      <c r="I85" s="102"/>
      <c r="J85" s="102"/>
      <c r="K85" s="103"/>
    </row>
    <row r="86" spans="1:11" s="9" customFormat="1" ht="12.75" x14ac:dyDescent="0.2">
      <c r="B86" s="9" t="s">
        <v>152</v>
      </c>
      <c r="C86" s="9" t="s">
        <v>151</v>
      </c>
      <c r="D86" s="27">
        <f>SUM(D83:D85)</f>
        <v>0</v>
      </c>
      <c r="H86" s="101"/>
      <c r="I86" s="102"/>
      <c r="J86" s="102"/>
      <c r="K86" s="103"/>
    </row>
    <row r="87" spans="1:11" s="9" customFormat="1" ht="12.75" x14ac:dyDescent="0.2">
      <c r="B87" s="9" t="s">
        <v>119</v>
      </c>
      <c r="C87" s="9" t="s">
        <v>135</v>
      </c>
      <c r="D87" s="44"/>
      <c r="H87" s="101"/>
      <c r="I87" s="102"/>
      <c r="J87" s="102"/>
      <c r="K87" s="103"/>
    </row>
    <row r="88" spans="1:11" s="9" customFormat="1" ht="12.75" x14ac:dyDescent="0.2">
      <c r="H88" s="101"/>
      <c r="I88" s="102"/>
      <c r="J88" s="102"/>
      <c r="K88" s="103"/>
    </row>
    <row r="89" spans="1:11" s="9" customFormat="1" ht="13.5" x14ac:dyDescent="0.25">
      <c r="A89" s="16" t="s">
        <v>162</v>
      </c>
      <c r="B89" s="15"/>
      <c r="C89" s="15"/>
      <c r="D89" s="19" t="s">
        <v>99</v>
      </c>
      <c r="E89" s="19" t="s">
        <v>105</v>
      </c>
      <c r="H89" s="101"/>
      <c r="I89" s="102"/>
      <c r="J89" s="102"/>
      <c r="K89" s="103"/>
    </row>
    <row r="90" spans="1:11" s="9" customFormat="1" ht="12.75" x14ac:dyDescent="0.2">
      <c r="B90" s="9" t="s">
        <v>402</v>
      </c>
      <c r="C90" s="9" t="s">
        <v>49</v>
      </c>
      <c r="D90" s="44"/>
      <c r="E90" s="14" t="str">
        <f t="shared" ref="E90:E100" si="1">IF($D$100&gt;0,D90/$D$100*100,"-")</f>
        <v>-</v>
      </c>
      <c r="H90" s="101"/>
      <c r="I90" s="102"/>
      <c r="J90" s="102"/>
      <c r="K90" s="103"/>
    </row>
    <row r="91" spans="1:11" s="9" customFormat="1" ht="12.75" x14ac:dyDescent="0.2">
      <c r="B91" s="9" t="s">
        <v>401</v>
      </c>
      <c r="C91" s="9" t="s">
        <v>56</v>
      </c>
      <c r="D91" s="44"/>
      <c r="E91" s="14" t="str">
        <f t="shared" si="1"/>
        <v>-</v>
      </c>
      <c r="H91" s="101"/>
      <c r="I91" s="102"/>
      <c r="J91" s="102"/>
      <c r="K91" s="103"/>
    </row>
    <row r="92" spans="1:11" s="9" customFormat="1" ht="12.75" x14ac:dyDescent="0.2">
      <c r="B92" s="9" t="s">
        <v>51</v>
      </c>
      <c r="C92" s="9" t="s">
        <v>57</v>
      </c>
      <c r="D92" s="44"/>
      <c r="E92" s="14" t="str">
        <f t="shared" si="1"/>
        <v>-</v>
      </c>
      <c r="H92" s="101"/>
      <c r="I92" s="102"/>
      <c r="J92" s="102"/>
      <c r="K92" s="103"/>
    </row>
    <row r="93" spans="1:11" s="9" customFormat="1" ht="12.75" x14ac:dyDescent="0.2">
      <c r="B93" s="9" t="s">
        <v>52</v>
      </c>
      <c r="C93" s="9" t="s">
        <v>58</v>
      </c>
      <c r="D93" s="44"/>
      <c r="E93" s="14" t="str">
        <f t="shared" si="1"/>
        <v>-</v>
      </c>
      <c r="H93" s="101"/>
      <c r="I93" s="102"/>
      <c r="J93" s="102"/>
      <c r="K93" s="103"/>
    </row>
    <row r="94" spans="1:11" s="9" customFormat="1" ht="12.75" x14ac:dyDescent="0.2">
      <c r="B94" s="9" t="s">
        <v>53</v>
      </c>
      <c r="C94" s="9" t="s">
        <v>59</v>
      </c>
      <c r="D94" s="44"/>
      <c r="E94" s="14" t="str">
        <f t="shared" si="1"/>
        <v>-</v>
      </c>
      <c r="H94" s="101"/>
      <c r="I94" s="102"/>
      <c r="J94" s="102"/>
      <c r="K94" s="103"/>
    </row>
    <row r="95" spans="1:11" s="9" customFormat="1" ht="12.75" x14ac:dyDescent="0.2">
      <c r="B95" s="9" t="s">
        <v>403</v>
      </c>
      <c r="C95" s="9" t="s">
        <v>60</v>
      </c>
      <c r="D95" s="44"/>
      <c r="E95" s="14" t="str">
        <f t="shared" si="1"/>
        <v>-</v>
      </c>
      <c r="H95" s="104"/>
      <c r="I95" s="105"/>
      <c r="J95" s="105"/>
      <c r="K95" s="106"/>
    </row>
    <row r="96" spans="1:11" s="9" customFormat="1" ht="12.75" x14ac:dyDescent="0.2">
      <c r="B96" s="9" t="s">
        <v>55</v>
      </c>
      <c r="C96" s="9" t="s">
        <v>61</v>
      </c>
      <c r="D96" s="44"/>
      <c r="E96" s="14" t="str">
        <f t="shared" si="1"/>
        <v>-</v>
      </c>
      <c r="I96" s="10"/>
    </row>
    <row r="97" spans="1:11" s="9" customFormat="1" ht="12.75" x14ac:dyDescent="0.2">
      <c r="B97" s="9" t="s">
        <v>366</v>
      </c>
      <c r="C97" s="9" t="s">
        <v>62</v>
      </c>
      <c r="D97" s="44"/>
      <c r="E97" s="14" t="str">
        <f t="shared" si="1"/>
        <v>-</v>
      </c>
      <c r="G97" s="16" t="s">
        <v>364</v>
      </c>
      <c r="H97" s="15"/>
      <c r="I97" s="17"/>
      <c r="J97" s="15"/>
      <c r="K97" s="15"/>
    </row>
    <row r="98" spans="1:11" s="9" customFormat="1" ht="12.75" x14ac:dyDescent="0.2">
      <c r="A98" s="9" t="s">
        <v>400</v>
      </c>
      <c r="C98" s="9" t="s">
        <v>336</v>
      </c>
      <c r="D98" s="14">
        <f>SUM(D91:D95)</f>
        <v>0</v>
      </c>
      <c r="E98" s="14" t="str">
        <f t="shared" si="1"/>
        <v>-</v>
      </c>
      <c r="H98" s="98"/>
      <c r="I98" s="99"/>
      <c r="J98" s="99"/>
      <c r="K98" s="100"/>
    </row>
    <row r="99" spans="1:11" s="9" customFormat="1" ht="12.75" x14ac:dyDescent="0.2">
      <c r="A99" s="9" t="s">
        <v>337</v>
      </c>
      <c r="C99" s="9" t="s">
        <v>338</v>
      </c>
      <c r="D99" s="14">
        <f>SUM(D91:D97)</f>
        <v>0</v>
      </c>
      <c r="E99" s="14" t="str">
        <f t="shared" si="1"/>
        <v>-</v>
      </c>
      <c r="H99" s="101"/>
      <c r="I99" s="102"/>
      <c r="J99" s="102"/>
      <c r="K99" s="103"/>
    </row>
    <row r="100" spans="1:11" s="9" customFormat="1" ht="12.75" x14ac:dyDescent="0.2">
      <c r="A100" s="9" t="s">
        <v>63</v>
      </c>
      <c r="C100" s="9" t="s">
        <v>339</v>
      </c>
      <c r="D100" s="14">
        <f>SUM(D90:D97)</f>
        <v>0</v>
      </c>
      <c r="E100" s="14" t="str">
        <f t="shared" si="1"/>
        <v>-</v>
      </c>
      <c r="H100" s="101"/>
      <c r="I100" s="102"/>
      <c r="J100" s="102"/>
      <c r="K100" s="103"/>
    </row>
    <row r="101" spans="1:11" s="9" customFormat="1" ht="12.75" x14ac:dyDescent="0.2">
      <c r="D101" s="10"/>
      <c r="H101" s="101"/>
      <c r="I101" s="102"/>
      <c r="J101" s="102"/>
      <c r="K101" s="103"/>
    </row>
    <row r="102" spans="1:11" s="9" customFormat="1" ht="13.5" x14ac:dyDescent="0.25">
      <c r="A102" s="16" t="s">
        <v>161</v>
      </c>
      <c r="B102" s="15"/>
      <c r="C102" s="15"/>
      <c r="D102" s="19" t="s">
        <v>99</v>
      </c>
      <c r="E102" s="19" t="s">
        <v>105</v>
      </c>
      <c r="H102" s="101"/>
      <c r="I102" s="102"/>
      <c r="J102" s="102"/>
      <c r="K102" s="103"/>
    </row>
    <row r="103" spans="1:11" s="9" customFormat="1" ht="12.75" x14ac:dyDescent="0.2">
      <c r="B103" s="75" t="s">
        <v>64</v>
      </c>
      <c r="C103" s="75" t="s">
        <v>65</v>
      </c>
      <c r="D103" s="83"/>
      <c r="E103" s="14" t="str">
        <f t="shared" ref="E103:E113" si="2">IF($D$113&gt;0,D103/$D$113*100,"-")</f>
        <v>-</v>
      </c>
      <c r="H103" s="101"/>
      <c r="I103" s="102"/>
      <c r="J103" s="102"/>
      <c r="K103" s="103"/>
    </row>
    <row r="104" spans="1:11" s="9" customFormat="1" ht="12.75" x14ac:dyDescent="0.2">
      <c r="B104" s="75" t="s">
        <v>66</v>
      </c>
      <c r="C104" s="75" t="s">
        <v>76</v>
      </c>
      <c r="D104" s="83"/>
      <c r="E104" s="14" t="str">
        <f t="shared" si="2"/>
        <v>-</v>
      </c>
      <c r="H104" s="101"/>
      <c r="I104" s="102"/>
      <c r="J104" s="102"/>
      <c r="K104" s="103"/>
    </row>
    <row r="105" spans="1:11" s="9" customFormat="1" ht="12.75" x14ac:dyDescent="0.2">
      <c r="B105" s="75" t="s">
        <v>67</v>
      </c>
      <c r="C105" s="75" t="s">
        <v>77</v>
      </c>
      <c r="D105" s="83"/>
      <c r="E105" s="14" t="str">
        <f t="shared" si="2"/>
        <v>-</v>
      </c>
      <c r="H105" s="101"/>
      <c r="I105" s="102"/>
      <c r="J105" s="102"/>
      <c r="K105" s="103"/>
    </row>
    <row r="106" spans="1:11" s="9" customFormat="1" ht="12.75" x14ac:dyDescent="0.2">
      <c r="B106" s="75" t="s">
        <v>68</v>
      </c>
      <c r="C106" s="75" t="s">
        <v>78</v>
      </c>
      <c r="D106" s="83"/>
      <c r="E106" s="14" t="str">
        <f t="shared" si="2"/>
        <v>-</v>
      </c>
      <c r="H106" s="101"/>
      <c r="I106" s="102"/>
      <c r="J106" s="102"/>
      <c r="K106" s="103"/>
    </row>
    <row r="107" spans="1:11" s="9" customFormat="1" ht="12.75" x14ac:dyDescent="0.2">
      <c r="B107" s="75" t="s">
        <v>69</v>
      </c>
      <c r="C107" s="75" t="s">
        <v>79</v>
      </c>
      <c r="D107" s="83"/>
      <c r="E107" s="14" t="str">
        <f t="shared" si="2"/>
        <v>-</v>
      </c>
      <c r="H107" s="101"/>
      <c r="I107" s="102"/>
      <c r="J107" s="102"/>
      <c r="K107" s="103"/>
    </row>
    <row r="108" spans="1:11" s="9" customFormat="1" ht="12.75" x14ac:dyDescent="0.2">
      <c r="B108" s="75" t="s">
        <v>70</v>
      </c>
      <c r="C108" s="75" t="s">
        <v>80</v>
      </c>
      <c r="D108" s="83"/>
      <c r="E108" s="14" t="str">
        <f t="shared" si="2"/>
        <v>-</v>
      </c>
      <c r="H108" s="101"/>
      <c r="I108" s="102"/>
      <c r="J108" s="102"/>
      <c r="K108" s="103"/>
    </row>
    <row r="109" spans="1:11" s="9" customFormat="1" ht="12.75" x14ac:dyDescent="0.2">
      <c r="B109" s="75" t="s">
        <v>71</v>
      </c>
      <c r="C109" s="75" t="s">
        <v>81</v>
      </c>
      <c r="D109" s="83"/>
      <c r="E109" s="14" t="str">
        <f t="shared" si="2"/>
        <v>-</v>
      </c>
      <c r="H109" s="101"/>
      <c r="I109" s="102"/>
      <c r="J109" s="102"/>
      <c r="K109" s="103"/>
    </row>
    <row r="110" spans="1:11" s="9" customFormat="1" ht="12.75" x14ac:dyDescent="0.2">
      <c r="B110" s="75" t="s">
        <v>72</v>
      </c>
      <c r="C110" s="75" t="s">
        <v>82</v>
      </c>
      <c r="D110" s="83"/>
      <c r="E110" s="14" t="str">
        <f t="shared" si="2"/>
        <v>-</v>
      </c>
      <c r="H110" s="104"/>
      <c r="I110" s="105"/>
      <c r="J110" s="105"/>
      <c r="K110" s="106"/>
    </row>
    <row r="111" spans="1:11" s="9" customFormat="1" ht="12.75" x14ac:dyDescent="0.2">
      <c r="B111" s="75" t="s">
        <v>73</v>
      </c>
      <c r="C111" s="75" t="s">
        <v>83</v>
      </c>
      <c r="D111" s="83"/>
      <c r="E111" s="14" t="str">
        <f t="shared" si="2"/>
        <v>-</v>
      </c>
    </row>
    <row r="112" spans="1:11" s="9" customFormat="1" ht="12.75" x14ac:dyDescent="0.2">
      <c r="B112" s="75" t="s">
        <v>74</v>
      </c>
      <c r="C112" s="75" t="s">
        <v>84</v>
      </c>
      <c r="D112" s="83"/>
      <c r="E112" s="14" t="str">
        <f t="shared" si="2"/>
        <v>-</v>
      </c>
      <c r="G112" s="16" t="s">
        <v>365</v>
      </c>
      <c r="H112" s="15"/>
      <c r="I112" s="17"/>
      <c r="J112" s="15"/>
      <c r="K112" s="15"/>
    </row>
    <row r="113" spans="1:11" s="9" customFormat="1" ht="12.75" x14ac:dyDescent="0.2">
      <c r="A113" s="75" t="s">
        <v>75</v>
      </c>
      <c r="B113" s="75"/>
      <c r="C113" s="75"/>
      <c r="D113" s="28">
        <f>SUM(D103:D112)</f>
        <v>0</v>
      </c>
      <c r="E113" s="14" t="str">
        <f t="shared" si="2"/>
        <v>-</v>
      </c>
      <c r="H113" s="98"/>
      <c r="I113" s="99"/>
      <c r="J113" s="99"/>
      <c r="K113" s="100"/>
    </row>
    <row r="114" spans="1:11" s="9" customFormat="1" ht="12.75" x14ac:dyDescent="0.2">
      <c r="H114" s="101"/>
      <c r="I114" s="102"/>
      <c r="J114" s="102"/>
      <c r="K114" s="103"/>
    </row>
    <row r="115" spans="1:11" s="9" customFormat="1" ht="13.5" customHeight="1" x14ac:dyDescent="0.25">
      <c r="A115" s="107" t="s">
        <v>369</v>
      </c>
      <c r="B115" s="107"/>
      <c r="C115" s="107"/>
      <c r="D115" s="19" t="s">
        <v>99</v>
      </c>
      <c r="E115" s="19" t="s">
        <v>105</v>
      </c>
      <c r="H115" s="101"/>
      <c r="I115" s="102"/>
      <c r="J115" s="102"/>
      <c r="K115" s="103"/>
    </row>
    <row r="116" spans="1:11" s="9" customFormat="1" ht="12.75" x14ac:dyDescent="0.2">
      <c r="A116" s="75"/>
      <c r="B116" s="75" t="s">
        <v>370</v>
      </c>
      <c r="C116" s="84" t="s">
        <v>371</v>
      </c>
      <c r="D116" s="82"/>
      <c r="E116" s="14" t="str">
        <f>IF($D$122&gt;0,D116/$D$122*100,"-")</f>
        <v>-</v>
      </c>
      <c r="H116" s="101"/>
      <c r="I116" s="102"/>
      <c r="J116" s="102"/>
      <c r="K116" s="103"/>
    </row>
    <row r="117" spans="1:11" s="9" customFormat="1" ht="12.75" x14ac:dyDescent="0.2">
      <c r="A117" s="75"/>
      <c r="B117" s="75" t="s">
        <v>372</v>
      </c>
      <c r="C117" s="84" t="s">
        <v>373</v>
      </c>
      <c r="D117" s="82"/>
      <c r="E117" s="14" t="str">
        <f t="shared" ref="E117" si="3">IF($D$122&gt;0,D117/$D$122*100,"-")</f>
        <v>-</v>
      </c>
      <c r="H117" s="101"/>
      <c r="I117" s="102"/>
      <c r="J117" s="102"/>
      <c r="K117" s="103"/>
    </row>
    <row r="118" spans="1:11" s="9" customFormat="1" ht="12.75" x14ac:dyDescent="0.2">
      <c r="A118" s="75"/>
      <c r="B118" s="85" t="s">
        <v>374</v>
      </c>
      <c r="C118" s="84" t="s">
        <v>375</v>
      </c>
      <c r="D118" s="82"/>
      <c r="E118" s="14" t="str">
        <f>IF($D$122&gt;0,D118/$D$122*100,"-")</f>
        <v>-</v>
      </c>
      <c r="H118" s="101"/>
      <c r="I118" s="102"/>
      <c r="J118" s="102"/>
      <c r="K118" s="103"/>
    </row>
    <row r="119" spans="1:11" s="9" customFormat="1" ht="12.75" x14ac:dyDescent="0.2">
      <c r="A119" s="75"/>
      <c r="B119" s="75" t="s">
        <v>376</v>
      </c>
      <c r="C119" s="84" t="s">
        <v>377</v>
      </c>
      <c r="D119" s="82"/>
      <c r="E119" s="14" t="str">
        <f>IF($D$122&gt;0,D119/$D$122*100,"-")</f>
        <v>-</v>
      </c>
      <c r="H119" s="101"/>
      <c r="I119" s="102"/>
      <c r="J119" s="102"/>
      <c r="K119" s="103"/>
    </row>
    <row r="120" spans="1:11" s="9" customFormat="1" ht="12.75" x14ac:dyDescent="0.2">
      <c r="A120" s="75"/>
      <c r="B120" s="75" t="s">
        <v>378</v>
      </c>
      <c r="C120" s="84" t="s">
        <v>379</v>
      </c>
      <c r="D120" s="82"/>
      <c r="E120" s="14" t="str">
        <f>IF($D$122&gt;0,D120/$D$122*100,"-")</f>
        <v>-</v>
      </c>
      <c r="H120" s="101"/>
      <c r="I120" s="102"/>
      <c r="J120" s="102"/>
      <c r="K120" s="103"/>
    </row>
    <row r="121" spans="1:11" s="9" customFormat="1" ht="12.75" x14ac:dyDescent="0.2">
      <c r="A121" s="75"/>
      <c r="B121" s="75" t="s">
        <v>380</v>
      </c>
      <c r="C121" s="84" t="s">
        <v>381</v>
      </c>
      <c r="D121" s="82"/>
      <c r="E121" s="14" t="str">
        <f>IF($D$122&gt;0,D121/$D$122*100,"-")</f>
        <v>-</v>
      </c>
      <c r="H121" s="101"/>
      <c r="I121" s="102"/>
      <c r="J121" s="102"/>
      <c r="K121" s="103"/>
    </row>
    <row r="122" spans="1:11" s="9" customFormat="1" ht="12.75" x14ac:dyDescent="0.2">
      <c r="A122" s="75"/>
      <c r="B122" s="75" t="s">
        <v>382</v>
      </c>
      <c r="C122" s="84" t="s">
        <v>383</v>
      </c>
      <c r="D122" s="82"/>
      <c r="E122" s="14" t="str">
        <f>IF($D$122&gt;0,D122/$D$122*100,"-")</f>
        <v>-</v>
      </c>
      <c r="H122" s="101"/>
      <c r="I122" s="102"/>
      <c r="J122" s="102"/>
      <c r="K122" s="103"/>
    </row>
    <row r="123" spans="1:11" s="9" customFormat="1" ht="12.75" x14ac:dyDescent="0.2">
      <c r="A123" s="75"/>
      <c r="B123" s="75" t="s">
        <v>384</v>
      </c>
      <c r="C123" s="84" t="s">
        <v>385</v>
      </c>
      <c r="D123" s="82"/>
      <c r="E123" s="10"/>
      <c r="H123" s="101"/>
      <c r="I123" s="102"/>
      <c r="J123" s="102"/>
      <c r="K123" s="103"/>
    </row>
    <row r="124" spans="1:11" s="9" customFormat="1" ht="12.75" x14ac:dyDescent="0.2">
      <c r="A124" s="75"/>
      <c r="B124" s="75" t="s">
        <v>386</v>
      </c>
      <c r="C124" s="84" t="s">
        <v>387</v>
      </c>
      <c r="D124" s="82"/>
      <c r="H124" s="104"/>
      <c r="I124" s="105"/>
      <c r="J124" s="105"/>
      <c r="K124" s="106"/>
    </row>
    <row r="125" spans="1:11" s="9" customFormat="1" ht="12.75" x14ac:dyDescent="0.2">
      <c r="A125" s="75"/>
      <c r="B125" s="75" t="s">
        <v>388</v>
      </c>
      <c r="C125" s="84" t="s">
        <v>389</v>
      </c>
      <c r="D125" s="82"/>
    </row>
    <row r="126" spans="1:11" s="9" customFormat="1" ht="13.5" x14ac:dyDescent="0.25">
      <c r="A126" s="75"/>
      <c r="B126" s="75" t="s">
        <v>390</v>
      </c>
      <c r="C126" s="84" t="s">
        <v>391</v>
      </c>
      <c r="D126" s="82"/>
      <c r="G126" s="16" t="s">
        <v>18</v>
      </c>
      <c r="H126" s="16"/>
      <c r="I126" s="20"/>
      <c r="J126" s="19" t="s">
        <v>25</v>
      </c>
      <c r="K126" s="19" t="s">
        <v>156</v>
      </c>
    </row>
    <row r="127" spans="1:11" s="9" customFormat="1" ht="13.5" x14ac:dyDescent="0.25">
      <c r="A127" s="75"/>
      <c r="B127" s="75" t="s">
        <v>392</v>
      </c>
      <c r="C127" s="84" t="s">
        <v>393</v>
      </c>
      <c r="D127" s="27" t="str">
        <f>IF(SUM(D116:D126)*0.08=0,"-",SUM(D116:D126)*0.08)</f>
        <v>-</v>
      </c>
      <c r="H127" s="9" t="s">
        <v>181</v>
      </c>
      <c r="I127" s="12" t="s">
        <v>146</v>
      </c>
      <c r="J127" s="14" t="str">
        <f>IF($D$51="","-",$D$92/$D$51)</f>
        <v>-</v>
      </c>
      <c r="K127" s="27" t="str">
        <f>IF(J127&lt;&gt;"-",     IF($E$41*$E$42=0,"-",J127/$E$41*$E$42),               "-")</f>
        <v>-</v>
      </c>
    </row>
    <row r="128" spans="1:11" s="9" customFormat="1" ht="13.5" x14ac:dyDescent="0.25">
      <c r="A128" s="108" t="s">
        <v>394</v>
      </c>
      <c r="B128" s="108"/>
      <c r="C128" s="108"/>
      <c r="D128" s="62">
        <f>SUM(D116:D127)</f>
        <v>0</v>
      </c>
      <c r="H128" s="9" t="s">
        <v>325</v>
      </c>
      <c r="I128" s="12" t="s">
        <v>146</v>
      </c>
      <c r="J128" s="14" t="str">
        <f>IF($D$59="","-",$D$92/$D$59)</f>
        <v>-</v>
      </c>
      <c r="K128" s="27" t="str">
        <f>IF(J128&lt;&gt;"-",     IF($E$41*$E$42=0,"-",J128/$E$41*$E$42),               "-")</f>
        <v>-</v>
      </c>
    </row>
    <row r="129" spans="1:11" s="9" customFormat="1" ht="13.5" x14ac:dyDescent="0.25">
      <c r="H129" s="9" t="s">
        <v>113</v>
      </c>
      <c r="I129" s="12" t="s">
        <v>146</v>
      </c>
      <c r="J129" s="14" t="str">
        <f>IF($D$51="","-",($D$92+$D$93)/$D$51)</f>
        <v>-</v>
      </c>
      <c r="K129" s="27" t="str">
        <f t="shared" ref="K129:K132" si="4">IF(J129&lt;&gt;"-",     IF($E$41*$E$42=0,"-",J129/$E$41*$E$42),               "-")</f>
        <v>-</v>
      </c>
    </row>
    <row r="130" spans="1:11" s="9" customFormat="1" ht="13.5" x14ac:dyDescent="0.25">
      <c r="A130" s="16" t="s">
        <v>138</v>
      </c>
      <c r="B130" s="16"/>
      <c r="C130" s="16"/>
      <c r="D130" s="19" t="s">
        <v>25</v>
      </c>
      <c r="E130" s="19" t="s">
        <v>156</v>
      </c>
      <c r="H130" s="9" t="s">
        <v>343</v>
      </c>
      <c r="I130" s="12" t="s">
        <v>146</v>
      </c>
      <c r="J130" s="14" t="str">
        <f>IF($D$59="","-",($D$92+$D$93)/$D$59)</f>
        <v>-</v>
      </c>
      <c r="K130" s="27" t="str">
        <f t="shared" si="4"/>
        <v>-</v>
      </c>
    </row>
    <row r="131" spans="1:11" s="9" customFormat="1" ht="13.5" x14ac:dyDescent="0.25">
      <c r="A131" s="22"/>
      <c r="B131" s="22" t="s">
        <v>139</v>
      </c>
      <c r="C131" s="23" t="s">
        <v>145</v>
      </c>
      <c r="D131" s="27" t="str">
        <f>IF($D$62="","-",$D$83/$D$62)</f>
        <v>-</v>
      </c>
      <c r="E131" s="27" t="str">
        <f t="shared" ref="E131:E137" si="5">D131</f>
        <v>-</v>
      </c>
      <c r="H131" s="9" t="s">
        <v>367</v>
      </c>
      <c r="I131" s="12" t="s">
        <v>146</v>
      </c>
      <c r="J131" s="14" t="str">
        <f>IF($D$51="","-",($D$98)/$D$51)</f>
        <v>-</v>
      </c>
      <c r="K131" s="27" t="str">
        <f>IF(J131&lt;&gt;"-",     IF($E$41*$E$42=0,"-",J131/$E$41*$E$42),               "-")</f>
        <v>-</v>
      </c>
    </row>
    <row r="132" spans="1:11" s="9" customFormat="1" ht="13.5" x14ac:dyDescent="0.25">
      <c r="A132" s="22"/>
      <c r="B132" s="22" t="s">
        <v>140</v>
      </c>
      <c r="C132" s="23" t="s">
        <v>145</v>
      </c>
      <c r="D132" s="27" t="str">
        <f>IF($D$63="","-",$D$84/$D$63)</f>
        <v>-</v>
      </c>
      <c r="E132" s="27" t="str">
        <f t="shared" si="5"/>
        <v>-</v>
      </c>
      <c r="H132" s="9" t="s">
        <v>344</v>
      </c>
      <c r="I132" s="12" t="s">
        <v>122</v>
      </c>
      <c r="J132" s="14" t="str">
        <f>IF($D$73="","-",$D$99/$D$73)</f>
        <v>-</v>
      </c>
      <c r="K132" s="27" t="str">
        <f t="shared" si="4"/>
        <v>-</v>
      </c>
    </row>
    <row r="133" spans="1:11" s="9" customFormat="1" ht="13.5" x14ac:dyDescent="0.25">
      <c r="A133" s="22"/>
      <c r="B133" s="22" t="s">
        <v>179</v>
      </c>
      <c r="C133" s="23" t="s">
        <v>145</v>
      </c>
      <c r="D133" s="27" t="str">
        <f>IF($D$64="","-",$D$85/$D$64)</f>
        <v>-</v>
      </c>
      <c r="E133" s="27" t="str">
        <f t="shared" si="5"/>
        <v>-</v>
      </c>
      <c r="H133" s="9" t="s">
        <v>115</v>
      </c>
      <c r="I133" s="12" t="s">
        <v>122</v>
      </c>
      <c r="J133" s="14" t="str">
        <f>IF($D$73="","-",$D$97/$D$73)</f>
        <v>-</v>
      </c>
      <c r="K133" s="27" t="str">
        <f>IF(J133&lt;&gt;"-",     IF($E$41*$E$42=0,"-",J133/$E$41*$E$42),               "-")</f>
        <v>-</v>
      </c>
    </row>
    <row r="134" spans="1:11" s="9" customFormat="1" ht="13.5" x14ac:dyDescent="0.25">
      <c r="A134" s="22"/>
      <c r="B134" s="22" t="s">
        <v>180</v>
      </c>
      <c r="C134" s="23" t="s">
        <v>141</v>
      </c>
      <c r="D134" s="27" t="str">
        <f>IF($D$74="","-",$D$87/$D$74)</f>
        <v>-</v>
      </c>
      <c r="E134" s="27" t="str">
        <f t="shared" si="5"/>
        <v>-</v>
      </c>
    </row>
    <row r="135" spans="1:11" s="9" customFormat="1" ht="13.5" x14ac:dyDescent="0.25">
      <c r="A135" s="22"/>
      <c r="B135" s="22" t="s">
        <v>153</v>
      </c>
      <c r="C135" s="23" t="s">
        <v>145</v>
      </c>
      <c r="D135" s="27" t="str">
        <f>IF($D$51="","-",$D$86/$D$51)</f>
        <v>-</v>
      </c>
      <c r="E135" s="27" t="str">
        <f t="shared" si="5"/>
        <v>-</v>
      </c>
      <c r="G135" s="16" t="s">
        <v>143</v>
      </c>
      <c r="H135" s="16"/>
      <c r="I135" s="20"/>
      <c r="J135" s="19" t="s">
        <v>25</v>
      </c>
      <c r="K135" s="19" t="s">
        <v>156</v>
      </c>
    </row>
    <row r="136" spans="1:11" s="9" customFormat="1" ht="13.5" x14ac:dyDescent="0.25">
      <c r="A136" s="22"/>
      <c r="B136" s="22" t="s">
        <v>154</v>
      </c>
      <c r="C136" s="23" t="s">
        <v>145</v>
      </c>
      <c r="D136" s="27" t="str">
        <f>IF($D$55="","-",$D$86/$D$55)</f>
        <v>-</v>
      </c>
      <c r="E136" s="27" t="str">
        <f t="shared" si="5"/>
        <v>-</v>
      </c>
      <c r="H136" s="9" t="s">
        <v>341</v>
      </c>
      <c r="I136" s="12" t="s">
        <v>346</v>
      </c>
      <c r="J136" s="14" t="str">
        <f>IF($D$69="","-",($D$92)/$D$69)</f>
        <v>-</v>
      </c>
      <c r="K136" s="27" t="str">
        <f>IF(J136&lt;&gt;"-",     IF($E$41*$E$42=0,"-",J136/$E$41*$E$42),               "-")</f>
        <v>-</v>
      </c>
    </row>
    <row r="137" spans="1:11" s="9" customFormat="1" ht="13.5" x14ac:dyDescent="0.25">
      <c r="A137" s="22"/>
      <c r="B137" s="22" t="s">
        <v>155</v>
      </c>
      <c r="C137" s="23" t="s">
        <v>145</v>
      </c>
      <c r="D137" s="27" t="str">
        <f>IF($D$60="","-",$D$86/$D$60)</f>
        <v>-</v>
      </c>
      <c r="E137" s="27" t="str">
        <f t="shared" si="5"/>
        <v>-</v>
      </c>
      <c r="H137" s="9" t="s">
        <v>144</v>
      </c>
      <c r="I137" s="12" t="s">
        <v>346</v>
      </c>
      <c r="J137" s="14" t="str">
        <f>IF($D$69="","-",($D$92+$D$93)/$D$69)</f>
        <v>-</v>
      </c>
      <c r="K137" s="27" t="str">
        <f>IF(J137&lt;&gt;"-",     IF($E$41*$E$42=0,"-",J137/$E$41*$E$42),               "-")</f>
        <v>-</v>
      </c>
    </row>
    <row r="138" spans="1:11" s="9" customFormat="1" ht="13.5" x14ac:dyDescent="0.25">
      <c r="C138" s="12"/>
      <c r="D138" s="10"/>
      <c r="E138" s="10"/>
      <c r="H138" s="9" t="s">
        <v>396</v>
      </c>
      <c r="I138" s="12" t="s">
        <v>346</v>
      </c>
      <c r="J138" s="14" t="str">
        <f>IF($D$69="","-",($D$98)/$D$69)</f>
        <v>-</v>
      </c>
      <c r="K138" s="27" t="str">
        <f>IF(J138&lt;&gt;"-",     IF($E$41*$E$42=0,"-",J138/$E$41*$E$42),               "-")</f>
        <v>-</v>
      </c>
    </row>
    <row r="139" spans="1:11" s="9" customFormat="1" ht="13.5" x14ac:dyDescent="0.25">
      <c r="A139" s="16" t="s">
        <v>114</v>
      </c>
      <c r="B139" s="16"/>
      <c r="C139" s="20"/>
      <c r="D139" s="19" t="s">
        <v>25</v>
      </c>
      <c r="E139" s="19" t="s">
        <v>156</v>
      </c>
      <c r="I139" s="12"/>
      <c r="J139" s="10"/>
      <c r="K139" s="10"/>
    </row>
    <row r="140" spans="1:11" s="9" customFormat="1" ht="13.5" x14ac:dyDescent="0.25">
      <c r="B140" s="9" t="s">
        <v>116</v>
      </c>
      <c r="C140" s="12" t="s">
        <v>147</v>
      </c>
      <c r="D140" s="14" t="str">
        <f>IF($D$73="","-",$D$51/$D$73)</f>
        <v>-</v>
      </c>
      <c r="E140" s="14" t="str">
        <f t="shared" ref="E140:E145" si="6">D140</f>
        <v>-</v>
      </c>
      <c r="G140" s="16" t="s">
        <v>136</v>
      </c>
      <c r="H140" s="16"/>
      <c r="I140" s="20"/>
      <c r="J140" s="19" t="s">
        <v>25</v>
      </c>
      <c r="K140" s="19" t="s">
        <v>156</v>
      </c>
    </row>
    <row r="141" spans="1:11" s="9" customFormat="1" ht="13.5" x14ac:dyDescent="0.25">
      <c r="B141" s="9" t="s">
        <v>142</v>
      </c>
      <c r="C141" s="12" t="s">
        <v>147</v>
      </c>
      <c r="D141" s="14" t="str">
        <f>IF($D$73="","-",$D$52/$D$73)</f>
        <v>-</v>
      </c>
      <c r="E141" s="14" t="str">
        <f t="shared" si="6"/>
        <v>-</v>
      </c>
      <c r="H141" s="9" t="s">
        <v>137</v>
      </c>
      <c r="I141" s="12" t="s">
        <v>148</v>
      </c>
      <c r="J141" s="14" t="str">
        <f>IF($D$65="","-",$D$79/$D$65)</f>
        <v>-</v>
      </c>
      <c r="K141" s="14" t="str">
        <f>J141</f>
        <v>-</v>
      </c>
    </row>
    <row r="142" spans="1:11" s="9" customFormat="1" ht="13.5" x14ac:dyDescent="0.25">
      <c r="B142" s="9" t="s">
        <v>340</v>
      </c>
      <c r="C142" s="12" t="s">
        <v>147</v>
      </c>
      <c r="D142" s="14" t="str">
        <f>IF($D$73="","-",$D$59/$D$73)</f>
        <v>-</v>
      </c>
      <c r="E142" s="14" t="str">
        <f t="shared" si="6"/>
        <v>-</v>
      </c>
      <c r="I142" s="12"/>
      <c r="J142" s="10"/>
      <c r="K142" s="10"/>
    </row>
    <row r="143" spans="1:11" s="9" customFormat="1" ht="13.5" x14ac:dyDescent="0.25">
      <c r="B143" s="9" t="s">
        <v>117</v>
      </c>
      <c r="C143" s="12" t="s">
        <v>147</v>
      </c>
      <c r="D143" s="14" t="str">
        <f>IF($D$73="","-",$D$60/$D$73)</f>
        <v>-</v>
      </c>
      <c r="E143" s="14" t="str">
        <f t="shared" si="6"/>
        <v>-</v>
      </c>
      <c r="G143" s="16" t="s">
        <v>345</v>
      </c>
      <c r="H143" s="16"/>
      <c r="I143" s="20"/>
      <c r="J143" s="19"/>
      <c r="K143" s="19"/>
    </row>
    <row r="144" spans="1:11" s="9" customFormat="1" ht="13.5" x14ac:dyDescent="0.25">
      <c r="B144" s="9" t="s">
        <v>342</v>
      </c>
      <c r="C144" s="12" t="s">
        <v>353</v>
      </c>
      <c r="D144" s="60" t="str">
        <f>IF($D$51="","-",$D$59/$D$51)</f>
        <v>-</v>
      </c>
      <c r="E144" s="60" t="str">
        <f t="shared" si="6"/>
        <v>-</v>
      </c>
      <c r="H144" s="9" t="s">
        <v>347</v>
      </c>
      <c r="I144" s="12" t="s">
        <v>349</v>
      </c>
      <c r="J144" s="60" t="str">
        <f>IF($D$51="","-",($D$69)/$D$51)</f>
        <v>-</v>
      </c>
      <c r="K144" s="60" t="str">
        <f t="shared" ref="K144:K145" si="7">J144</f>
        <v>-</v>
      </c>
    </row>
    <row r="145" spans="1:11" s="9" customFormat="1" ht="13.5" x14ac:dyDescent="0.25">
      <c r="B145" s="9" t="s">
        <v>397</v>
      </c>
      <c r="C145" s="12" t="s">
        <v>353</v>
      </c>
      <c r="D145" s="60" t="str">
        <f>IF($D$51="","-",$D$52/$D$51)</f>
        <v>-</v>
      </c>
      <c r="E145" s="60" t="str">
        <f t="shared" si="6"/>
        <v>-</v>
      </c>
      <c r="H145" s="9" t="s">
        <v>348</v>
      </c>
      <c r="I145" s="12" t="s">
        <v>350</v>
      </c>
      <c r="J145" s="60" t="str">
        <f>IF($D$51="","-",($D$66)/$D$51)</f>
        <v>-</v>
      </c>
      <c r="K145" s="60" t="str">
        <f t="shared" si="7"/>
        <v>-</v>
      </c>
    </row>
    <row r="146" spans="1:11" s="9" customFormat="1" ht="13.5" x14ac:dyDescent="0.25">
      <c r="C146" s="12"/>
      <c r="D146" s="60"/>
      <c r="E146" s="60"/>
      <c r="I146" s="12"/>
      <c r="J146" s="60"/>
      <c r="K146" s="60"/>
    </row>
    <row r="147" spans="1:11" s="9" customFormat="1" ht="18" x14ac:dyDescent="0.25">
      <c r="A147" s="2" t="s">
        <v>320</v>
      </c>
    </row>
    <row r="148" spans="1:11" s="9" customFormat="1" ht="18" x14ac:dyDescent="0.25">
      <c r="A148" s="2"/>
    </row>
    <row r="149" spans="1:11" s="9" customFormat="1" ht="12.75" x14ac:dyDescent="0.2">
      <c r="A149" s="9" t="s">
        <v>329</v>
      </c>
    </row>
    <row r="150" spans="1:11" s="9" customFormat="1" ht="12.75" x14ac:dyDescent="0.2">
      <c r="B150" s="9" t="s">
        <v>85</v>
      </c>
    </row>
    <row r="151" spans="1:11" s="9" customFormat="1" ht="12.75" x14ac:dyDescent="0.2">
      <c r="B151" s="9" t="s">
        <v>86</v>
      </c>
    </row>
    <row r="152" spans="1:11" s="9" customFormat="1" ht="12.75" x14ac:dyDescent="0.2">
      <c r="B152" s="9" t="s">
        <v>87</v>
      </c>
    </row>
    <row r="153" spans="1:11" s="9" customFormat="1" ht="12.75" x14ac:dyDescent="0.2">
      <c r="B153" s="9" t="s">
        <v>88</v>
      </c>
    </row>
    <row r="154" spans="1:11" s="9" customFormat="1" ht="12.75" x14ac:dyDescent="0.2"/>
    <row r="155" spans="1:11" s="9" customFormat="1" ht="12.75" x14ac:dyDescent="0.2">
      <c r="A155" s="9" t="s">
        <v>157</v>
      </c>
    </row>
    <row r="156" spans="1:11" s="9" customFormat="1" ht="12.75" x14ac:dyDescent="0.2">
      <c r="B156" s="9" t="s">
        <v>158</v>
      </c>
    </row>
    <row r="157" spans="1:11" s="9" customFormat="1" ht="12.75" x14ac:dyDescent="0.2">
      <c r="B157" s="9" t="s">
        <v>160</v>
      </c>
    </row>
    <row r="158" spans="1:11" s="9" customFormat="1" ht="12.75" x14ac:dyDescent="0.2">
      <c r="B158" s="9" t="s">
        <v>167</v>
      </c>
    </row>
    <row r="159" spans="1:11" s="9" customFormat="1" ht="12.75" x14ac:dyDescent="0.2">
      <c r="B159" s="9" t="s">
        <v>159</v>
      </c>
    </row>
    <row r="160" spans="1:11" s="9" customFormat="1" ht="12.75" x14ac:dyDescent="0.2"/>
    <row r="161" spans="1:11" s="9" customFormat="1" ht="12.75" x14ac:dyDescent="0.2">
      <c r="A161" s="9" t="s">
        <v>32</v>
      </c>
    </row>
    <row r="162" spans="1:11" s="9" customFormat="1" ht="12.75" x14ac:dyDescent="0.2">
      <c r="B162" s="9" t="s">
        <v>168</v>
      </c>
    </row>
    <row r="163" spans="1:11" s="9" customFormat="1" ht="12.75" x14ac:dyDescent="0.2">
      <c r="B163" s="9" t="s">
        <v>95</v>
      </c>
    </row>
    <row r="164" spans="1:11" s="9" customFormat="1" ht="12.75" x14ac:dyDescent="0.2">
      <c r="B164" s="9" t="s">
        <v>169</v>
      </c>
    </row>
    <row r="165" spans="1:11" s="9" customFormat="1" ht="12.75" x14ac:dyDescent="0.2">
      <c r="B165" s="9" t="s">
        <v>170</v>
      </c>
      <c r="I165" s="10"/>
    </row>
    <row r="166" spans="1:11" s="9" customFormat="1" ht="12.75" x14ac:dyDescent="0.2">
      <c r="B166" s="9" t="s">
        <v>173</v>
      </c>
      <c r="I166" s="10"/>
    </row>
    <row r="167" spans="1:11" s="9" customFormat="1" ht="12.75" x14ac:dyDescent="0.2">
      <c r="B167" s="9" t="s">
        <v>171</v>
      </c>
      <c r="I167" s="10"/>
    </row>
    <row r="168" spans="1:11" s="9" customFormat="1" ht="12.75" x14ac:dyDescent="0.2">
      <c r="B168" s="9" t="s">
        <v>172</v>
      </c>
      <c r="I168" s="10"/>
    </row>
    <row r="169" spans="1:11" s="9" customFormat="1" ht="12.75" x14ac:dyDescent="0.2">
      <c r="B169" s="9" t="s">
        <v>120</v>
      </c>
      <c r="I169" s="10"/>
    </row>
    <row r="170" spans="1:11" s="9" customFormat="1" ht="13.5" x14ac:dyDescent="0.25">
      <c r="B170" s="9" t="s">
        <v>174</v>
      </c>
      <c r="C170" s="12"/>
      <c r="I170" s="10"/>
    </row>
    <row r="171" spans="1:11" s="9" customFormat="1" ht="12.75" x14ac:dyDescent="0.2">
      <c r="I171" s="10"/>
    </row>
    <row r="172" spans="1:11" s="9" customFormat="1" ht="12.75" x14ac:dyDescent="0.2">
      <c r="A172" s="9" t="s">
        <v>183</v>
      </c>
      <c r="I172" s="10"/>
    </row>
    <row r="173" spans="1:11" s="9" customFormat="1" ht="12.75" x14ac:dyDescent="0.2">
      <c r="A173" s="24"/>
      <c r="B173" s="24" t="s">
        <v>184</v>
      </c>
      <c r="C173" s="47"/>
      <c r="D173" s="50"/>
      <c r="E173" s="49"/>
      <c r="F173" s="49"/>
      <c r="G173" s="49"/>
      <c r="H173" s="49"/>
      <c r="I173" s="52"/>
      <c r="J173" s="25"/>
      <c r="K173" s="24"/>
    </row>
    <row r="174" spans="1:11" s="9" customFormat="1" ht="12.75" x14ac:dyDescent="0.2">
      <c r="A174" s="24"/>
      <c r="B174" s="24" t="s">
        <v>185</v>
      </c>
      <c r="C174" s="47"/>
      <c r="D174" s="49"/>
      <c r="E174" s="49"/>
      <c r="F174" s="50"/>
      <c r="G174" s="49"/>
      <c r="H174" s="49"/>
      <c r="I174" s="52"/>
      <c r="J174" s="25"/>
      <c r="K174" s="24"/>
    </row>
    <row r="175" spans="1:11" s="9" customFormat="1" ht="12.75" x14ac:dyDescent="0.2">
      <c r="A175" s="24"/>
      <c r="B175" s="24" t="s">
        <v>186</v>
      </c>
      <c r="C175" s="49"/>
      <c r="D175" s="49"/>
      <c r="E175" s="49"/>
      <c r="F175" s="49"/>
      <c r="G175" s="50"/>
      <c r="H175" s="49"/>
      <c r="I175" s="52"/>
      <c r="J175" s="25"/>
      <c r="K175" s="24"/>
    </row>
    <row r="176" spans="1:11" s="9" customFormat="1" ht="12.75" x14ac:dyDescent="0.2">
      <c r="A176" s="24"/>
      <c r="B176" s="24" t="s">
        <v>187</v>
      </c>
      <c r="C176" s="49"/>
      <c r="D176" s="49"/>
      <c r="E176" s="49"/>
      <c r="F176" s="49"/>
      <c r="G176" s="49"/>
      <c r="H176" s="50"/>
      <c r="I176" s="52"/>
      <c r="J176" s="25"/>
      <c r="K176" s="24"/>
    </row>
    <row r="177" spans="1:11" s="9" customFormat="1" ht="12.75" x14ac:dyDescent="0.2">
      <c r="A177" s="24"/>
      <c r="B177" s="24" t="s">
        <v>188</v>
      </c>
      <c r="C177" s="49"/>
      <c r="D177" s="50"/>
      <c r="E177" s="50"/>
      <c r="F177" s="50"/>
      <c r="G177" s="50"/>
      <c r="H177" s="50"/>
      <c r="I177" s="52"/>
      <c r="J177" s="53"/>
      <c r="K177" s="24"/>
    </row>
    <row r="178" spans="1:11" s="9" customFormat="1" ht="12.75" x14ac:dyDescent="0.2">
      <c r="A178" s="24"/>
      <c r="B178" s="24" t="s">
        <v>189</v>
      </c>
      <c r="C178" s="49"/>
      <c r="D178" s="50"/>
      <c r="E178" s="50"/>
      <c r="F178" s="50"/>
      <c r="G178" s="50"/>
      <c r="H178" s="50"/>
      <c r="I178" s="52"/>
      <c r="J178" s="53"/>
      <c r="K178" s="24"/>
    </row>
    <row r="179" spans="1:11" s="9" customFormat="1" ht="12.75" x14ac:dyDescent="0.2">
      <c r="A179" s="24"/>
      <c r="B179" s="24" t="s">
        <v>190</v>
      </c>
      <c r="C179" s="49"/>
      <c r="D179" s="50"/>
      <c r="E179" s="50"/>
      <c r="F179" s="50"/>
      <c r="G179" s="50"/>
      <c r="H179" s="50"/>
      <c r="I179" s="52"/>
      <c r="J179" s="53"/>
      <c r="K179" s="24"/>
    </row>
    <row r="180" spans="1:11" s="9" customFormat="1" ht="12.75" x14ac:dyDescent="0.2">
      <c r="A180" s="24"/>
      <c r="B180" s="24" t="s">
        <v>316</v>
      </c>
      <c r="C180" s="48"/>
      <c r="D180" s="50"/>
      <c r="E180" s="50"/>
      <c r="F180" s="50"/>
      <c r="G180" s="50"/>
      <c r="H180" s="50"/>
      <c r="I180" s="52"/>
      <c r="J180" s="53"/>
      <c r="K180" s="24"/>
    </row>
    <row r="181" spans="1:11" s="9" customFormat="1" ht="12.75" x14ac:dyDescent="0.2">
      <c r="A181" s="24"/>
      <c r="B181" s="24" t="s">
        <v>317</v>
      </c>
      <c r="C181" s="49"/>
      <c r="D181" s="50"/>
      <c r="E181" s="50"/>
      <c r="F181" s="50"/>
      <c r="G181" s="50"/>
      <c r="H181" s="50"/>
      <c r="I181" s="52"/>
      <c r="J181" s="53"/>
      <c r="K181" s="24"/>
    </row>
    <row r="182" spans="1:11" s="9" customFormat="1" ht="12.75" x14ac:dyDescent="0.2">
      <c r="A182" s="24"/>
      <c r="B182" s="24" t="s">
        <v>318</v>
      </c>
      <c r="C182" s="49"/>
      <c r="D182" s="50"/>
      <c r="E182" s="50"/>
      <c r="F182" s="50"/>
      <c r="G182" s="50"/>
      <c r="H182" s="50"/>
      <c r="I182" s="52"/>
      <c r="J182" s="53"/>
      <c r="K182" s="24"/>
    </row>
    <row r="183" spans="1:11" s="9" customFormat="1" ht="12.75" x14ac:dyDescent="0.2">
      <c r="A183" s="24"/>
      <c r="B183" s="24" t="s">
        <v>319</v>
      </c>
      <c r="C183" s="49"/>
      <c r="D183" s="50"/>
      <c r="E183" s="50"/>
      <c r="F183" s="50"/>
      <c r="G183" s="50"/>
      <c r="H183" s="50"/>
      <c r="I183" s="52"/>
      <c r="J183" s="53"/>
      <c r="K183" s="24"/>
    </row>
    <row r="184" spans="1:11" s="9" customFormat="1" ht="12.75" x14ac:dyDescent="0.2">
      <c r="A184" s="24"/>
      <c r="B184" s="24" t="s">
        <v>191</v>
      </c>
      <c r="C184" s="47"/>
      <c r="D184" s="50"/>
      <c r="E184" s="49"/>
      <c r="F184" s="49"/>
      <c r="G184" s="49"/>
      <c r="H184" s="49"/>
      <c r="I184" s="52"/>
      <c r="J184" s="25"/>
      <c r="K184" s="24"/>
    </row>
    <row r="185" spans="1:11" s="9" customFormat="1" ht="12.75" x14ac:dyDescent="0.2">
      <c r="A185" s="24"/>
      <c r="B185" s="24" t="s">
        <v>192</v>
      </c>
      <c r="C185" s="47"/>
      <c r="D185" s="50"/>
      <c r="E185" s="49"/>
      <c r="F185" s="49"/>
      <c r="G185" s="49"/>
      <c r="H185" s="49"/>
      <c r="I185" s="52"/>
      <c r="J185" s="25"/>
      <c r="K185" s="24"/>
    </row>
    <row r="186" spans="1:11" s="9" customFormat="1" ht="12.75" x14ac:dyDescent="0.2">
      <c r="A186" s="24"/>
      <c r="B186" s="24" t="s">
        <v>193</v>
      </c>
      <c r="C186" s="47"/>
      <c r="D186" s="50"/>
      <c r="E186" s="49"/>
      <c r="F186" s="49"/>
      <c r="G186" s="49"/>
      <c r="H186" s="49"/>
      <c r="I186" s="52"/>
      <c r="J186" s="25"/>
      <c r="K186" s="24"/>
    </row>
    <row r="187" spans="1:11" s="9" customFormat="1" ht="12.75" x14ac:dyDescent="0.2">
      <c r="A187" s="24"/>
      <c r="B187" s="24" t="s">
        <v>194</v>
      </c>
      <c r="C187" s="47"/>
      <c r="D187" s="50"/>
      <c r="E187" s="49"/>
      <c r="F187" s="49"/>
      <c r="G187" s="49"/>
      <c r="H187" s="49"/>
      <c r="I187" s="52"/>
      <c r="J187" s="25"/>
      <c r="K187" s="24"/>
    </row>
    <row r="188" spans="1:11" s="9" customFormat="1" ht="12.75" x14ac:dyDescent="0.2">
      <c r="A188" s="24"/>
      <c r="B188" s="24"/>
      <c r="C188" s="47"/>
      <c r="D188" s="50"/>
      <c r="E188" s="49"/>
      <c r="F188" s="49"/>
      <c r="G188" s="49"/>
      <c r="H188" s="49"/>
      <c r="I188" s="52"/>
      <c r="J188" s="25"/>
      <c r="K188" s="24"/>
    </row>
    <row r="189" spans="1:11" s="9" customFormat="1" ht="12.75" x14ac:dyDescent="0.2">
      <c r="A189" s="24"/>
      <c r="B189" s="24" t="s">
        <v>195</v>
      </c>
      <c r="C189" s="47"/>
      <c r="D189" s="50"/>
      <c r="E189" s="49"/>
      <c r="F189" s="49"/>
      <c r="G189" s="49"/>
      <c r="H189" s="49"/>
      <c r="I189" s="52"/>
      <c r="J189" s="25"/>
      <c r="K189" s="24"/>
    </row>
    <row r="190" spans="1:11" s="9" customFormat="1" ht="12.75" x14ac:dyDescent="0.2">
      <c r="A190" s="24"/>
      <c r="B190" s="24" t="s">
        <v>196</v>
      </c>
      <c r="C190" s="47"/>
      <c r="D190" s="50"/>
      <c r="E190" s="49"/>
      <c r="F190" s="49"/>
      <c r="G190" s="49"/>
      <c r="H190" s="49"/>
      <c r="I190" s="52"/>
      <c r="J190" s="25"/>
      <c r="K190" s="24"/>
    </row>
    <row r="191" spans="1:11" s="9" customFormat="1" ht="12.75" x14ac:dyDescent="0.2">
      <c r="A191" s="24"/>
      <c r="B191" s="24" t="s">
        <v>197</v>
      </c>
      <c r="C191" s="47"/>
      <c r="D191" s="50"/>
      <c r="E191" s="49"/>
      <c r="F191" s="49"/>
      <c r="G191" s="49"/>
      <c r="H191" s="49"/>
      <c r="I191" s="52"/>
      <c r="J191" s="25"/>
      <c r="K191" s="24"/>
    </row>
    <row r="192" spans="1:11" s="9" customFormat="1" ht="12.75" x14ac:dyDescent="0.2">
      <c r="A192" s="24"/>
      <c r="B192" s="24" t="s">
        <v>198</v>
      </c>
      <c r="C192" s="47"/>
      <c r="D192" s="50"/>
      <c r="E192" s="49"/>
      <c r="F192" s="49"/>
      <c r="G192" s="49"/>
      <c r="H192" s="49"/>
      <c r="I192" s="52"/>
      <c r="J192" s="25"/>
      <c r="K192" s="24"/>
    </row>
    <row r="193" spans="1:11" s="9" customFormat="1" ht="12.75" x14ac:dyDescent="0.2">
      <c r="A193" s="24"/>
      <c r="B193" s="24" t="s">
        <v>199</v>
      </c>
      <c r="C193" s="47"/>
      <c r="D193" s="50"/>
      <c r="E193" s="49"/>
      <c r="F193" s="49"/>
      <c r="G193" s="49"/>
      <c r="H193" s="49"/>
      <c r="I193" s="52"/>
      <c r="J193" s="25"/>
      <c r="K193" s="24"/>
    </row>
    <row r="194" spans="1:11" s="9" customFormat="1" ht="12.75" x14ac:dyDescent="0.2">
      <c r="A194" s="24"/>
      <c r="B194" s="24" t="s">
        <v>200</v>
      </c>
      <c r="C194" s="47"/>
      <c r="D194" s="50"/>
      <c r="E194" s="49"/>
      <c r="F194" s="49"/>
      <c r="G194" s="49"/>
      <c r="H194" s="49"/>
      <c r="I194" s="52"/>
      <c r="J194" s="25"/>
      <c r="K194" s="24"/>
    </row>
    <row r="195" spans="1:11" s="9" customFormat="1" ht="12.75" x14ac:dyDescent="0.2">
      <c r="A195" s="24"/>
      <c r="B195" s="24" t="s">
        <v>201</v>
      </c>
      <c r="C195" s="47"/>
      <c r="D195" s="50"/>
      <c r="E195" s="49"/>
      <c r="F195" s="49"/>
      <c r="G195" s="49"/>
      <c r="H195" s="49"/>
      <c r="I195" s="52"/>
      <c r="J195" s="25"/>
      <c r="K195" s="24"/>
    </row>
    <row r="196" spans="1:11" s="9" customFormat="1" ht="12.75" x14ac:dyDescent="0.2">
      <c r="A196" s="24"/>
      <c r="B196" s="24" t="s">
        <v>202</v>
      </c>
      <c r="C196" s="47"/>
      <c r="D196" s="50"/>
      <c r="E196" s="49"/>
      <c r="F196" s="49"/>
      <c r="G196" s="49"/>
      <c r="H196" s="49"/>
      <c r="I196" s="52"/>
      <c r="J196" s="25"/>
      <c r="K196" s="24"/>
    </row>
    <row r="197" spans="1:11" s="9" customFormat="1" ht="12.75" x14ac:dyDescent="0.2">
      <c r="A197" s="24"/>
      <c r="B197" s="24" t="s">
        <v>203</v>
      </c>
      <c r="C197" s="47"/>
      <c r="D197" s="50"/>
      <c r="E197" s="49"/>
      <c r="F197" s="49"/>
      <c r="G197" s="49"/>
      <c r="H197" s="49"/>
      <c r="I197" s="52"/>
      <c r="J197" s="25"/>
      <c r="K197" s="24"/>
    </row>
    <row r="198" spans="1:11" s="9" customFormat="1" ht="12.75" x14ac:dyDescent="0.2">
      <c r="A198" s="24"/>
      <c r="B198" s="24"/>
      <c r="C198" s="47"/>
      <c r="D198" s="50"/>
      <c r="E198" s="49"/>
      <c r="F198" s="49"/>
      <c r="G198" s="49"/>
      <c r="H198" s="49"/>
      <c r="I198" s="52"/>
      <c r="J198" s="25"/>
      <c r="K198" s="24"/>
    </row>
    <row r="199" spans="1:11" s="9" customFormat="1" ht="12.75" x14ac:dyDescent="0.2">
      <c r="A199" s="24"/>
      <c r="B199" s="24" t="s">
        <v>204</v>
      </c>
      <c r="C199" s="47"/>
      <c r="D199" s="50"/>
      <c r="E199" s="49"/>
      <c r="F199" s="49"/>
      <c r="G199" s="49"/>
      <c r="H199" s="49"/>
      <c r="I199" s="52"/>
      <c r="J199" s="25"/>
      <c r="K199" s="24"/>
    </row>
    <row r="200" spans="1:11" s="9" customFormat="1" ht="12.75" x14ac:dyDescent="0.2">
      <c r="A200" s="24"/>
      <c r="B200" s="24" t="s">
        <v>205</v>
      </c>
      <c r="C200" s="47"/>
      <c r="D200" s="50"/>
      <c r="E200" s="49"/>
      <c r="F200" s="49"/>
      <c r="G200" s="49"/>
      <c r="H200" s="49"/>
      <c r="I200" s="52"/>
      <c r="J200" s="25"/>
      <c r="K200" s="24"/>
    </row>
    <row r="201" spans="1:11" s="9" customFormat="1" ht="12.75" x14ac:dyDescent="0.2">
      <c r="A201" s="24"/>
      <c r="B201" s="24" t="s">
        <v>206</v>
      </c>
      <c r="C201" s="47"/>
      <c r="D201" s="50"/>
      <c r="E201" s="49"/>
      <c r="F201" s="49"/>
      <c r="G201" s="49"/>
      <c r="H201" s="49"/>
      <c r="I201" s="52"/>
      <c r="J201" s="25"/>
      <c r="K201" s="24"/>
    </row>
    <row r="202" spans="1:11" s="9" customFormat="1" ht="12.75" x14ac:dyDescent="0.2">
      <c r="A202" s="24"/>
      <c r="B202" s="24" t="s">
        <v>207</v>
      </c>
      <c r="C202" s="47"/>
      <c r="D202" s="50"/>
      <c r="E202" s="49"/>
      <c r="F202" s="49"/>
      <c r="G202" s="49"/>
      <c r="H202" s="49"/>
      <c r="I202" s="52"/>
      <c r="J202" s="25"/>
      <c r="K202" s="24"/>
    </row>
    <row r="203" spans="1:11" s="9" customFormat="1" ht="12.75" x14ac:dyDescent="0.2">
      <c r="A203" s="24"/>
      <c r="B203" s="24" t="s">
        <v>208</v>
      </c>
      <c r="C203" s="47"/>
      <c r="D203" s="50"/>
      <c r="E203" s="49"/>
      <c r="F203" s="49"/>
      <c r="G203" s="49"/>
      <c r="H203" s="49"/>
      <c r="I203" s="52"/>
      <c r="J203" s="25"/>
      <c r="K203" s="24"/>
    </row>
    <row r="204" spans="1:11" s="9" customFormat="1" ht="12.75" x14ac:dyDescent="0.2">
      <c r="A204" s="24"/>
      <c r="B204" s="24" t="s">
        <v>209</v>
      </c>
      <c r="C204" s="47"/>
      <c r="D204" s="50"/>
      <c r="E204" s="49"/>
      <c r="F204" s="49"/>
      <c r="G204" s="49"/>
      <c r="H204" s="49"/>
      <c r="I204" s="52"/>
      <c r="J204" s="25"/>
      <c r="K204" s="24"/>
    </row>
    <row r="205" spans="1:11" s="9" customFormat="1" ht="12.75" x14ac:dyDescent="0.2">
      <c r="A205" s="24"/>
      <c r="B205" s="24" t="s">
        <v>210</v>
      </c>
      <c r="C205" s="47"/>
      <c r="D205" s="50"/>
      <c r="E205" s="49"/>
      <c r="F205" s="49"/>
      <c r="G205" s="49"/>
      <c r="H205" s="49"/>
      <c r="I205" s="52"/>
      <c r="J205" s="25"/>
      <c r="K205" s="24"/>
    </row>
    <row r="206" spans="1:11" s="9" customFormat="1" ht="12.75" x14ac:dyDescent="0.2">
      <c r="A206" s="24"/>
      <c r="B206" s="24" t="s">
        <v>211</v>
      </c>
      <c r="C206" s="47"/>
      <c r="D206" s="50"/>
      <c r="E206" s="49"/>
      <c r="F206" s="49"/>
      <c r="G206" s="49"/>
      <c r="H206" s="49"/>
      <c r="I206" s="52"/>
      <c r="J206" s="25"/>
      <c r="K206" s="24"/>
    </row>
    <row r="207" spans="1:11" s="9" customFormat="1" ht="12.75" x14ac:dyDescent="0.2">
      <c r="A207" s="24"/>
      <c r="B207" s="24" t="s">
        <v>212</v>
      </c>
      <c r="C207" s="47"/>
      <c r="D207" s="50"/>
      <c r="E207" s="49"/>
      <c r="F207" s="49"/>
      <c r="G207" s="49"/>
      <c r="H207" s="49"/>
      <c r="I207" s="52"/>
      <c r="J207" s="25"/>
      <c r="K207" s="24"/>
    </row>
    <row r="208" spans="1:11" s="9" customFormat="1" ht="12.75" x14ac:dyDescent="0.2">
      <c r="A208" s="24"/>
      <c r="B208" s="24" t="s">
        <v>213</v>
      </c>
      <c r="C208" s="47"/>
      <c r="D208" s="50"/>
      <c r="E208" s="49"/>
      <c r="F208" s="49"/>
      <c r="G208" s="49"/>
      <c r="H208" s="49"/>
      <c r="I208" s="52"/>
      <c r="J208" s="25"/>
      <c r="K208" s="24"/>
    </row>
    <row r="209" spans="1:11" s="9" customFormat="1" ht="12.75" x14ac:dyDescent="0.2">
      <c r="A209" s="24"/>
      <c r="B209" s="24" t="s">
        <v>214</v>
      </c>
      <c r="C209" s="47"/>
      <c r="D209" s="50"/>
      <c r="E209" s="49"/>
      <c r="F209" s="49"/>
      <c r="G209" s="49"/>
      <c r="H209" s="49"/>
      <c r="I209" s="52"/>
      <c r="J209" s="25"/>
      <c r="K209" s="24"/>
    </row>
    <row r="210" spans="1:11" s="9" customFormat="1" ht="12.75" x14ac:dyDescent="0.2">
      <c r="A210" s="24"/>
      <c r="B210" s="24" t="s">
        <v>215</v>
      </c>
      <c r="C210" s="47"/>
      <c r="D210" s="50"/>
      <c r="E210" s="49"/>
      <c r="F210" s="49"/>
      <c r="G210" s="49"/>
      <c r="H210" s="49"/>
      <c r="I210" s="52"/>
      <c r="J210" s="25"/>
      <c r="K210" s="24"/>
    </row>
    <row r="211" spans="1:11" s="9" customFormat="1" ht="12.75" x14ac:dyDescent="0.2">
      <c r="A211" s="24"/>
      <c r="B211" s="24" t="s">
        <v>216</v>
      </c>
      <c r="C211" s="47"/>
      <c r="D211" s="50"/>
      <c r="E211" s="49"/>
      <c r="F211" s="49"/>
      <c r="G211" s="49"/>
      <c r="H211" s="49"/>
      <c r="I211" s="52"/>
      <c r="J211" s="25"/>
      <c r="K211" s="24"/>
    </row>
    <row r="212" spans="1:11" s="9" customFormat="1" ht="12.75" x14ac:dyDescent="0.2">
      <c r="A212" s="24"/>
      <c r="B212" s="24" t="s">
        <v>217</v>
      </c>
      <c r="C212" s="47"/>
      <c r="D212" s="50"/>
      <c r="E212" s="49"/>
      <c r="F212" s="49"/>
      <c r="G212" s="49"/>
      <c r="H212" s="49"/>
      <c r="I212" s="52"/>
      <c r="J212" s="25"/>
      <c r="K212" s="24"/>
    </row>
    <row r="213" spans="1:11" s="9" customFormat="1" ht="12.75" x14ac:dyDescent="0.2">
      <c r="A213" s="24"/>
      <c r="B213" s="24" t="s">
        <v>218</v>
      </c>
      <c r="C213" s="47"/>
      <c r="D213" s="50"/>
      <c r="E213" s="49"/>
      <c r="F213" s="49"/>
      <c r="G213" s="49"/>
      <c r="H213" s="49"/>
      <c r="I213" s="52"/>
      <c r="J213" s="25"/>
      <c r="K213" s="24"/>
    </row>
    <row r="214" spans="1:11" s="9" customFormat="1" ht="12.75" x14ac:dyDescent="0.2">
      <c r="A214" s="24"/>
      <c r="B214" s="24"/>
      <c r="C214" s="47"/>
      <c r="D214" s="50"/>
      <c r="E214" s="49"/>
      <c r="F214" s="49"/>
      <c r="G214" s="49"/>
      <c r="H214" s="49"/>
      <c r="I214" s="52"/>
      <c r="J214" s="25"/>
      <c r="K214" s="24"/>
    </row>
    <row r="215" spans="1:11" s="9" customFormat="1" ht="12.75" x14ac:dyDescent="0.2">
      <c r="A215" s="24"/>
      <c r="B215" s="24" t="s">
        <v>219</v>
      </c>
      <c r="C215" s="47"/>
      <c r="D215" s="50"/>
      <c r="E215" s="49"/>
      <c r="F215" s="49"/>
      <c r="G215" s="49"/>
      <c r="H215" s="49"/>
      <c r="I215" s="52"/>
      <c r="J215" s="25"/>
      <c r="K215" s="24"/>
    </row>
    <row r="216" spans="1:11" s="9" customFormat="1" ht="12.75" x14ac:dyDescent="0.2">
      <c r="A216" s="24"/>
      <c r="B216" s="24" t="s">
        <v>220</v>
      </c>
      <c r="C216" s="47"/>
      <c r="D216" s="50"/>
      <c r="E216" s="49"/>
      <c r="F216" s="49"/>
      <c r="G216" s="49"/>
      <c r="H216" s="49"/>
      <c r="I216" s="52"/>
      <c r="J216" s="25"/>
      <c r="K216" s="24"/>
    </row>
    <row r="217" spans="1:11" s="9" customFormat="1" ht="12.75" x14ac:dyDescent="0.2">
      <c r="A217" s="24"/>
      <c r="B217" s="24" t="s">
        <v>221</v>
      </c>
      <c r="C217" s="47"/>
      <c r="D217" s="50"/>
      <c r="E217" s="49"/>
      <c r="F217" s="49"/>
      <c r="G217" s="49"/>
      <c r="H217" s="49"/>
      <c r="I217" s="52"/>
      <c r="J217" s="25"/>
      <c r="K217" s="24"/>
    </row>
    <row r="218" spans="1:11" s="9" customFormat="1" ht="12.75" x14ac:dyDescent="0.2">
      <c r="A218" s="24"/>
      <c r="B218" s="24" t="s">
        <v>222</v>
      </c>
      <c r="C218" s="47"/>
      <c r="D218" s="50"/>
      <c r="E218" s="49"/>
      <c r="F218" s="49"/>
      <c r="G218" s="49"/>
      <c r="H218" s="49"/>
      <c r="I218" s="52"/>
      <c r="J218" s="25"/>
      <c r="K218" s="24"/>
    </row>
    <row r="219" spans="1:11" s="9" customFormat="1" ht="12.75" x14ac:dyDescent="0.2">
      <c r="A219" s="24"/>
      <c r="B219" s="24" t="s">
        <v>223</v>
      </c>
      <c r="C219" s="47"/>
      <c r="D219" s="50"/>
      <c r="E219" s="49"/>
      <c r="F219" s="49"/>
      <c r="G219" s="49"/>
      <c r="H219" s="49"/>
      <c r="I219" s="52"/>
      <c r="J219" s="25"/>
      <c r="K219" s="24"/>
    </row>
    <row r="220" spans="1:11" s="9" customFormat="1" ht="12.75" x14ac:dyDescent="0.2">
      <c r="A220" s="24"/>
      <c r="B220" s="24" t="s">
        <v>224</v>
      </c>
      <c r="C220" s="47"/>
      <c r="D220" s="50"/>
      <c r="E220" s="49"/>
      <c r="F220" s="49"/>
      <c r="G220" s="49"/>
      <c r="H220" s="49"/>
      <c r="I220" s="52"/>
      <c r="J220" s="25"/>
      <c r="K220" s="24"/>
    </row>
    <row r="221" spans="1:11" s="9" customFormat="1" ht="12.75" x14ac:dyDescent="0.2">
      <c r="A221" s="24"/>
      <c r="B221" s="24" t="s">
        <v>225</v>
      </c>
      <c r="C221" s="47"/>
      <c r="D221" s="50"/>
      <c r="E221" s="49"/>
      <c r="F221" s="49"/>
      <c r="G221" s="49"/>
      <c r="H221" s="49"/>
      <c r="I221" s="52"/>
      <c r="J221" s="25"/>
      <c r="K221" s="24"/>
    </row>
    <row r="222" spans="1:11" s="9" customFormat="1" ht="12.75" x14ac:dyDescent="0.2">
      <c r="A222" s="24"/>
      <c r="B222" s="24"/>
      <c r="C222" s="47"/>
      <c r="D222" s="50"/>
      <c r="E222" s="49"/>
      <c r="F222" s="49"/>
      <c r="G222" s="49"/>
      <c r="H222" s="49"/>
      <c r="I222" s="52"/>
      <c r="J222" s="25"/>
      <c r="K222" s="24"/>
    </row>
    <row r="223" spans="1:11" s="9" customFormat="1" ht="12.75" x14ac:dyDescent="0.2">
      <c r="A223" s="24"/>
      <c r="B223" s="24" t="s">
        <v>226</v>
      </c>
      <c r="C223" s="47"/>
      <c r="D223" s="50"/>
      <c r="E223" s="49"/>
      <c r="F223" s="49"/>
      <c r="G223" s="49"/>
      <c r="H223" s="49"/>
      <c r="I223" s="52"/>
      <c r="J223" s="25"/>
      <c r="K223" s="24"/>
    </row>
    <row r="224" spans="1:11" s="9" customFormat="1" ht="12.75" x14ac:dyDescent="0.2">
      <c r="A224" s="24"/>
      <c r="B224" s="24" t="s">
        <v>227</v>
      </c>
      <c r="C224" s="47"/>
      <c r="D224" s="50"/>
      <c r="E224" s="49"/>
      <c r="F224" s="49"/>
      <c r="G224" s="49"/>
      <c r="H224" s="49"/>
      <c r="I224" s="52"/>
      <c r="J224" s="25"/>
      <c r="K224" s="24"/>
    </row>
    <row r="225" spans="1:11" s="9" customFormat="1" ht="12.75" x14ac:dyDescent="0.2">
      <c r="A225" s="24"/>
      <c r="B225" s="24" t="s">
        <v>228</v>
      </c>
      <c r="C225" s="47"/>
      <c r="D225" s="50"/>
      <c r="E225" s="49"/>
      <c r="F225" s="49"/>
      <c r="G225" s="49"/>
      <c r="H225" s="49"/>
      <c r="I225" s="52"/>
      <c r="J225" s="25"/>
      <c r="K225" s="24"/>
    </row>
    <row r="226" spans="1:11" s="9" customFormat="1" ht="12.75" x14ac:dyDescent="0.2">
      <c r="A226" s="24"/>
      <c r="B226" s="24" t="s">
        <v>229</v>
      </c>
      <c r="C226" s="47"/>
      <c r="D226" s="50"/>
      <c r="E226" s="49"/>
      <c r="F226" s="49"/>
      <c r="G226" s="49"/>
      <c r="H226" s="49"/>
      <c r="I226" s="52"/>
      <c r="J226" s="25"/>
      <c r="K226" s="24"/>
    </row>
    <row r="227" spans="1:11" s="9" customFormat="1" ht="12.75" x14ac:dyDescent="0.2">
      <c r="A227" s="24"/>
      <c r="B227" s="24"/>
      <c r="C227" s="47"/>
      <c r="D227" s="50"/>
      <c r="E227" s="49"/>
      <c r="F227" s="49"/>
      <c r="G227" s="49"/>
      <c r="H227" s="49"/>
      <c r="I227" s="52"/>
      <c r="J227" s="25"/>
      <c r="K227" s="24"/>
    </row>
    <row r="228" spans="1:11" s="9" customFormat="1" ht="12.75" x14ac:dyDescent="0.2">
      <c r="A228" s="24"/>
      <c r="B228" s="24" t="s">
        <v>230</v>
      </c>
      <c r="C228" s="47"/>
      <c r="D228" s="50"/>
      <c r="E228" s="49"/>
      <c r="F228" s="49"/>
      <c r="G228" s="49"/>
      <c r="H228" s="49"/>
      <c r="I228" s="52"/>
      <c r="J228" s="25"/>
      <c r="K228" s="24"/>
    </row>
    <row r="229" spans="1:11" s="9" customFormat="1" ht="12.75" x14ac:dyDescent="0.2">
      <c r="A229" s="24"/>
      <c r="B229" s="24" t="s">
        <v>231</v>
      </c>
      <c r="C229" s="47"/>
      <c r="D229" s="50"/>
      <c r="E229" s="49"/>
      <c r="F229" s="49"/>
      <c r="G229" s="49"/>
      <c r="H229" s="49"/>
      <c r="I229" s="52"/>
      <c r="J229" s="25"/>
      <c r="K229" s="24"/>
    </row>
    <row r="230" spans="1:11" s="9" customFormat="1" ht="12.75" x14ac:dyDescent="0.2">
      <c r="A230" s="24"/>
      <c r="B230" s="24" t="s">
        <v>232</v>
      </c>
      <c r="C230" s="47"/>
      <c r="D230" s="50"/>
      <c r="E230" s="49"/>
      <c r="F230" s="49"/>
      <c r="G230" s="49"/>
      <c r="H230" s="49"/>
      <c r="I230" s="52"/>
      <c r="J230" s="25"/>
      <c r="K230" s="24"/>
    </row>
    <row r="231" spans="1:11" s="9" customFormat="1" ht="12.75" x14ac:dyDescent="0.2">
      <c r="A231" s="24"/>
      <c r="B231" s="24" t="s">
        <v>233</v>
      </c>
      <c r="C231" s="47"/>
      <c r="D231" s="50"/>
      <c r="E231" s="49"/>
      <c r="F231" s="49"/>
      <c r="G231" s="49"/>
      <c r="H231" s="49"/>
      <c r="I231" s="52"/>
      <c r="J231" s="25"/>
      <c r="K231" s="24"/>
    </row>
    <row r="232" spans="1:11" s="9" customFormat="1" ht="12.75" x14ac:dyDescent="0.2">
      <c r="A232" s="24"/>
      <c r="B232" s="24" t="s">
        <v>234</v>
      </c>
      <c r="C232" s="47"/>
      <c r="D232" s="50"/>
      <c r="E232" s="49"/>
      <c r="F232" s="49"/>
      <c r="G232" s="49"/>
      <c r="H232" s="49"/>
      <c r="I232" s="52"/>
      <c r="J232" s="25"/>
      <c r="K232" s="24"/>
    </row>
    <row r="233" spans="1:11" s="9" customFormat="1" ht="12.75" x14ac:dyDescent="0.2">
      <c r="A233" s="24"/>
      <c r="B233" s="24" t="s">
        <v>235</v>
      </c>
      <c r="C233" s="47"/>
      <c r="D233" s="50"/>
      <c r="E233" s="49"/>
      <c r="F233" s="49"/>
      <c r="G233" s="49"/>
      <c r="H233" s="49"/>
      <c r="I233" s="52"/>
      <c r="J233" s="25"/>
      <c r="K233" s="24"/>
    </row>
    <row r="234" spans="1:11" s="9" customFormat="1" ht="12.75" x14ac:dyDescent="0.2">
      <c r="A234" s="24"/>
      <c r="B234" s="24" t="s">
        <v>236</v>
      </c>
      <c r="C234" s="47"/>
      <c r="D234" s="50"/>
      <c r="E234" s="49"/>
      <c r="F234" s="49"/>
      <c r="G234" s="49"/>
      <c r="H234" s="49"/>
      <c r="I234" s="52"/>
      <c r="J234" s="25"/>
      <c r="K234" s="24"/>
    </row>
    <row r="235" spans="1:11" s="9" customFormat="1" ht="12.75" x14ac:dyDescent="0.2">
      <c r="A235" s="24"/>
      <c r="B235" s="24" t="s">
        <v>237</v>
      </c>
      <c r="C235" s="47"/>
      <c r="D235" s="50"/>
      <c r="E235" s="49"/>
      <c r="F235" s="49"/>
      <c r="G235" s="49"/>
      <c r="H235" s="49"/>
      <c r="I235" s="52"/>
      <c r="J235" s="25"/>
      <c r="K235" s="24"/>
    </row>
    <row r="236" spans="1:11" s="9" customFormat="1" ht="12.75" x14ac:dyDescent="0.2">
      <c r="A236" s="24"/>
      <c r="B236" s="24"/>
      <c r="C236" s="47"/>
      <c r="D236" s="50"/>
      <c r="E236" s="49"/>
      <c r="F236" s="49"/>
      <c r="G236" s="49"/>
      <c r="H236" s="49"/>
      <c r="I236" s="52"/>
      <c r="J236" s="25"/>
      <c r="K236" s="24"/>
    </row>
    <row r="237" spans="1:11" s="9" customFormat="1" ht="12.75" x14ac:dyDescent="0.2">
      <c r="A237" s="24"/>
      <c r="B237" s="24" t="s">
        <v>238</v>
      </c>
      <c r="C237" s="47"/>
      <c r="D237" s="50"/>
      <c r="E237" s="49"/>
      <c r="F237" s="49"/>
      <c r="G237" s="49"/>
      <c r="H237" s="49"/>
      <c r="I237" s="52"/>
      <c r="J237" s="25"/>
      <c r="K237" s="24"/>
    </row>
    <row r="238" spans="1:11" s="9" customFormat="1" ht="12.75" x14ac:dyDescent="0.2">
      <c r="A238" s="24"/>
      <c r="B238" s="24" t="s">
        <v>239</v>
      </c>
      <c r="C238" s="47"/>
      <c r="D238" s="50"/>
      <c r="E238" s="49"/>
      <c r="F238" s="49"/>
      <c r="G238" s="49"/>
      <c r="H238" s="49"/>
      <c r="I238" s="52"/>
      <c r="J238" s="25"/>
      <c r="K238" s="24"/>
    </row>
    <row r="239" spans="1:11" s="9" customFormat="1" ht="12.75" x14ac:dyDescent="0.2">
      <c r="A239" s="24"/>
      <c r="B239" s="24" t="s">
        <v>240</v>
      </c>
      <c r="C239" s="47"/>
      <c r="D239" s="50"/>
      <c r="E239" s="49"/>
      <c r="F239" s="49"/>
      <c r="G239" s="49"/>
      <c r="H239" s="49"/>
      <c r="I239" s="52"/>
      <c r="J239" s="25"/>
      <c r="K239" s="24"/>
    </row>
    <row r="240" spans="1:11" s="9" customFormat="1" ht="12.75" x14ac:dyDescent="0.2">
      <c r="A240" s="24"/>
      <c r="B240" s="24"/>
      <c r="C240" s="47"/>
      <c r="D240" s="50"/>
      <c r="E240" s="49"/>
      <c r="F240" s="49"/>
      <c r="G240" s="49"/>
      <c r="H240" s="49"/>
      <c r="I240" s="52"/>
      <c r="J240" s="25"/>
      <c r="K240" s="24"/>
    </row>
    <row r="241" spans="1:11" s="9" customFormat="1" ht="12.75" x14ac:dyDescent="0.2">
      <c r="A241" s="24"/>
      <c r="B241" s="24" t="s">
        <v>241</v>
      </c>
      <c r="C241" s="47"/>
      <c r="D241" s="50"/>
      <c r="E241" s="49"/>
      <c r="F241" s="49"/>
      <c r="G241" s="49"/>
      <c r="H241" s="49"/>
      <c r="I241" s="52"/>
      <c r="J241" s="25"/>
      <c r="K241" s="24"/>
    </row>
    <row r="242" spans="1:11" s="9" customFormat="1" ht="12.75" x14ac:dyDescent="0.2">
      <c r="A242" s="24"/>
      <c r="B242" s="24" t="s">
        <v>242</v>
      </c>
      <c r="C242" s="47"/>
      <c r="D242" s="50"/>
      <c r="E242" s="49"/>
      <c r="F242" s="49"/>
      <c r="G242" s="49"/>
      <c r="H242" s="49"/>
      <c r="I242" s="52"/>
      <c r="J242" s="25"/>
      <c r="K242" s="24"/>
    </row>
    <row r="243" spans="1:11" s="9" customFormat="1" ht="12.75" x14ac:dyDescent="0.2">
      <c r="A243" s="24"/>
      <c r="B243" s="24" t="s">
        <v>243</v>
      </c>
      <c r="C243" s="47"/>
      <c r="D243" s="50"/>
      <c r="E243" s="49"/>
      <c r="F243" s="49"/>
      <c r="G243" s="49"/>
      <c r="H243" s="49"/>
      <c r="I243" s="52"/>
      <c r="J243" s="25"/>
      <c r="K243" s="24"/>
    </row>
    <row r="244" spans="1:11" s="9" customFormat="1" ht="12.75" x14ac:dyDescent="0.2">
      <c r="A244" s="24"/>
      <c r="B244" s="24" t="s">
        <v>244</v>
      </c>
      <c r="C244" s="47"/>
      <c r="D244" s="50"/>
      <c r="E244" s="49"/>
      <c r="F244" s="49"/>
      <c r="G244" s="49"/>
      <c r="H244" s="49"/>
      <c r="I244" s="52"/>
      <c r="J244" s="25"/>
      <c r="K244" s="24"/>
    </row>
    <row r="245" spans="1:11" s="9" customFormat="1" ht="12.75" x14ac:dyDescent="0.2">
      <c r="A245" s="24"/>
      <c r="B245" s="24" t="s">
        <v>245</v>
      </c>
      <c r="C245" s="47"/>
      <c r="D245" s="50"/>
      <c r="E245" s="49"/>
      <c r="F245" s="49"/>
      <c r="G245" s="49"/>
      <c r="H245" s="49"/>
      <c r="I245" s="52"/>
      <c r="J245" s="25"/>
      <c r="K245" s="24"/>
    </row>
    <row r="246" spans="1:11" s="9" customFormat="1" ht="12.75" x14ac:dyDescent="0.2">
      <c r="A246" s="24"/>
      <c r="B246" s="24" t="s">
        <v>246</v>
      </c>
      <c r="C246" s="47"/>
      <c r="D246" s="50"/>
      <c r="E246" s="49"/>
      <c r="F246" s="49"/>
      <c r="G246" s="49"/>
      <c r="H246" s="49"/>
      <c r="I246" s="52"/>
      <c r="J246" s="25"/>
      <c r="K246" s="24"/>
    </row>
    <row r="247" spans="1:11" s="9" customFormat="1" ht="12.75" x14ac:dyDescent="0.2">
      <c r="A247" s="24"/>
      <c r="B247" s="24" t="s">
        <v>247</v>
      </c>
      <c r="C247" s="47"/>
      <c r="D247" s="50"/>
      <c r="E247" s="49"/>
      <c r="F247" s="49"/>
      <c r="G247" s="49"/>
      <c r="H247" s="49"/>
      <c r="I247" s="52"/>
      <c r="J247" s="25"/>
      <c r="K247" s="24"/>
    </row>
    <row r="248" spans="1:11" s="9" customFormat="1" ht="12.75" x14ac:dyDescent="0.2">
      <c r="A248" s="24"/>
      <c r="B248" s="24" t="s">
        <v>248</v>
      </c>
      <c r="C248" s="47"/>
      <c r="D248" s="50"/>
      <c r="E248" s="49"/>
      <c r="F248" s="49"/>
      <c r="G248" s="49"/>
      <c r="H248" s="49"/>
      <c r="I248" s="52"/>
      <c r="J248" s="25"/>
      <c r="K248" s="24"/>
    </row>
    <row r="249" spans="1:11" s="9" customFormat="1" ht="12.75" x14ac:dyDescent="0.2">
      <c r="A249" s="24"/>
      <c r="B249" s="24"/>
      <c r="C249" s="47"/>
      <c r="D249" s="50"/>
      <c r="E249" s="49"/>
      <c r="F249" s="49"/>
      <c r="G249" s="49"/>
      <c r="H249" s="49"/>
      <c r="I249" s="52"/>
      <c r="J249" s="25"/>
      <c r="K249" s="24"/>
    </row>
    <row r="250" spans="1:11" s="9" customFormat="1" ht="12.75" x14ac:dyDescent="0.2">
      <c r="A250" s="24"/>
      <c r="B250" s="24" t="s">
        <v>249</v>
      </c>
      <c r="C250" s="47"/>
      <c r="D250" s="50"/>
      <c r="E250" s="49"/>
      <c r="F250" s="49"/>
      <c r="G250" s="49"/>
      <c r="H250" s="49"/>
      <c r="I250" s="52"/>
      <c r="J250" s="25"/>
      <c r="K250" s="24"/>
    </row>
    <row r="251" spans="1:11" s="9" customFormat="1" ht="12.75" x14ac:dyDescent="0.2">
      <c r="A251" s="24"/>
      <c r="B251" s="24" t="s">
        <v>250</v>
      </c>
      <c r="C251" s="47"/>
      <c r="D251" s="50"/>
      <c r="E251" s="49"/>
      <c r="F251" s="49"/>
      <c r="G251" s="49"/>
      <c r="H251" s="49"/>
      <c r="I251" s="52"/>
      <c r="J251" s="25"/>
      <c r="K251" s="24"/>
    </row>
    <row r="252" spans="1:11" s="9" customFormat="1" ht="12.75" x14ac:dyDescent="0.2">
      <c r="A252" s="24"/>
      <c r="B252" s="24" t="s">
        <v>251</v>
      </c>
      <c r="C252" s="47"/>
      <c r="D252" s="50"/>
      <c r="E252" s="49"/>
      <c r="F252" s="49"/>
      <c r="G252" s="49"/>
      <c r="H252" s="49"/>
      <c r="I252" s="52"/>
      <c r="J252" s="25"/>
      <c r="K252" s="24"/>
    </row>
    <row r="253" spans="1:11" s="9" customFormat="1" ht="12.75" x14ac:dyDescent="0.2">
      <c r="A253" s="24"/>
      <c r="B253" s="24" t="s">
        <v>252</v>
      </c>
      <c r="C253" s="47"/>
      <c r="D253" s="50"/>
      <c r="E253" s="49"/>
      <c r="F253" s="49"/>
      <c r="G253" s="49"/>
      <c r="H253" s="49"/>
      <c r="I253" s="52"/>
      <c r="J253" s="25"/>
      <c r="K253" s="24"/>
    </row>
    <row r="254" spans="1:11" s="9" customFormat="1" ht="12.75" x14ac:dyDescent="0.2">
      <c r="A254" s="24"/>
      <c r="B254" s="24" t="s">
        <v>253</v>
      </c>
      <c r="C254" s="47"/>
      <c r="D254" s="50"/>
      <c r="E254" s="49"/>
      <c r="F254" s="49"/>
      <c r="G254" s="49"/>
      <c r="H254" s="49"/>
      <c r="I254" s="52"/>
      <c r="J254" s="25"/>
      <c r="K254" s="24"/>
    </row>
    <row r="255" spans="1:11" s="9" customFormat="1" ht="12.75" x14ac:dyDescent="0.2">
      <c r="A255" s="24"/>
      <c r="B255" s="24"/>
      <c r="C255" s="47"/>
      <c r="D255" s="50"/>
      <c r="E255" s="49"/>
      <c r="F255" s="49"/>
      <c r="G255" s="49"/>
      <c r="H255" s="49"/>
      <c r="I255" s="52"/>
      <c r="J255" s="25"/>
      <c r="K255" s="24"/>
    </row>
    <row r="256" spans="1:11" s="9" customFormat="1" ht="12.75" x14ac:dyDescent="0.2">
      <c r="A256" s="24"/>
      <c r="B256" s="24" t="s">
        <v>254</v>
      </c>
      <c r="C256" s="47"/>
      <c r="D256" s="50"/>
      <c r="E256" s="49"/>
      <c r="F256" s="49"/>
      <c r="G256" s="49"/>
      <c r="H256" s="49"/>
      <c r="I256" s="52"/>
      <c r="J256" s="25"/>
      <c r="K256" s="24"/>
    </row>
    <row r="257" spans="1:11" s="9" customFormat="1" ht="12.75" x14ac:dyDescent="0.2">
      <c r="A257" s="24"/>
      <c r="B257" s="24" t="s">
        <v>255</v>
      </c>
      <c r="C257" s="47"/>
      <c r="D257" s="50"/>
      <c r="E257" s="49"/>
      <c r="F257" s="49"/>
      <c r="G257" s="49"/>
      <c r="H257" s="49"/>
      <c r="I257" s="52"/>
      <c r="J257" s="25"/>
      <c r="K257" s="24"/>
    </row>
    <row r="258" spans="1:11" s="9" customFormat="1" ht="12.75" x14ac:dyDescent="0.2">
      <c r="A258" s="24"/>
      <c r="B258" s="24" t="s">
        <v>256</v>
      </c>
      <c r="C258" s="47"/>
      <c r="D258" s="50"/>
      <c r="E258" s="49"/>
      <c r="F258" s="49"/>
      <c r="G258" s="49"/>
      <c r="H258" s="49"/>
      <c r="I258" s="52"/>
      <c r="J258" s="25"/>
      <c r="K258" s="24"/>
    </row>
    <row r="259" spans="1:11" s="9" customFormat="1" ht="12.75" x14ac:dyDescent="0.2">
      <c r="A259" s="24"/>
      <c r="B259" s="24" t="s">
        <v>257</v>
      </c>
      <c r="C259" s="47"/>
      <c r="D259" s="50"/>
      <c r="E259" s="49"/>
      <c r="F259" s="49"/>
      <c r="G259" s="49"/>
      <c r="H259" s="49"/>
      <c r="I259" s="52"/>
      <c r="J259" s="25"/>
      <c r="K259" s="24"/>
    </row>
    <row r="260" spans="1:11" s="9" customFormat="1" ht="12.75" x14ac:dyDescent="0.2">
      <c r="A260" s="24"/>
      <c r="B260" s="24" t="s">
        <v>258</v>
      </c>
      <c r="C260" s="47"/>
      <c r="D260" s="50"/>
      <c r="E260" s="49"/>
      <c r="F260" s="49"/>
      <c r="G260" s="49"/>
      <c r="H260" s="49"/>
      <c r="I260" s="52"/>
      <c r="J260" s="25"/>
      <c r="K260" s="24"/>
    </row>
    <row r="261" spans="1:11" s="9" customFormat="1" ht="12.75" x14ac:dyDescent="0.2">
      <c r="A261" s="24"/>
      <c r="B261" s="24" t="s">
        <v>259</v>
      </c>
      <c r="C261" s="47"/>
      <c r="D261" s="50"/>
      <c r="E261" s="49"/>
      <c r="F261" s="49"/>
      <c r="G261" s="49"/>
      <c r="H261" s="49"/>
      <c r="I261" s="52"/>
      <c r="J261" s="25"/>
      <c r="K261" s="24"/>
    </row>
    <row r="262" spans="1:11" s="9" customFormat="1" ht="12.75" x14ac:dyDescent="0.2">
      <c r="A262" s="24"/>
      <c r="B262" s="24" t="s">
        <v>260</v>
      </c>
      <c r="C262" s="47"/>
      <c r="D262" s="50"/>
      <c r="E262" s="49"/>
      <c r="F262" s="49"/>
      <c r="G262" s="49"/>
      <c r="H262" s="49"/>
      <c r="I262" s="52"/>
      <c r="J262" s="25"/>
      <c r="K262" s="24"/>
    </row>
    <row r="263" spans="1:11" s="9" customFormat="1" ht="12.75" x14ac:dyDescent="0.2">
      <c r="A263" s="24"/>
      <c r="B263" s="24" t="s">
        <v>261</v>
      </c>
      <c r="C263" s="47"/>
      <c r="D263" s="50"/>
      <c r="E263" s="49"/>
      <c r="F263" s="49"/>
      <c r="G263" s="49"/>
      <c r="H263" s="49"/>
      <c r="I263" s="52"/>
      <c r="J263" s="25"/>
      <c r="K263" s="24"/>
    </row>
    <row r="264" spans="1:11" s="9" customFormat="1" ht="12.75" x14ac:dyDescent="0.2">
      <c r="A264" s="24"/>
      <c r="B264" s="24" t="s">
        <v>262</v>
      </c>
      <c r="C264" s="47"/>
      <c r="D264" s="50"/>
      <c r="E264" s="49"/>
      <c r="F264" s="49"/>
      <c r="G264" s="49"/>
      <c r="H264" s="49"/>
      <c r="I264" s="52"/>
      <c r="J264" s="25"/>
      <c r="K264" s="24"/>
    </row>
    <row r="265" spans="1:11" s="9" customFormat="1" ht="12.75" x14ac:dyDescent="0.2">
      <c r="A265" s="24"/>
      <c r="B265" s="24" t="s">
        <v>263</v>
      </c>
      <c r="C265" s="47"/>
      <c r="D265" s="50"/>
      <c r="E265" s="49"/>
      <c r="F265" s="49"/>
      <c r="G265" s="49"/>
      <c r="H265" s="49"/>
      <c r="I265" s="52"/>
      <c r="J265" s="25"/>
      <c r="K265" s="24"/>
    </row>
    <row r="266" spans="1:11" s="9" customFormat="1" ht="12.75" x14ac:dyDescent="0.2">
      <c r="A266" s="24"/>
      <c r="B266" s="24" t="s">
        <v>264</v>
      </c>
      <c r="C266" s="47"/>
      <c r="D266" s="50"/>
      <c r="E266" s="49"/>
      <c r="F266" s="49"/>
      <c r="G266" s="49"/>
      <c r="H266" s="49"/>
      <c r="I266" s="52"/>
      <c r="J266" s="25"/>
      <c r="K266" s="24"/>
    </row>
    <row r="267" spans="1:11" s="9" customFormat="1" ht="12.75" x14ac:dyDescent="0.2">
      <c r="A267" s="24"/>
      <c r="B267" s="24" t="s">
        <v>265</v>
      </c>
      <c r="C267" s="47"/>
      <c r="D267" s="50"/>
      <c r="E267" s="49"/>
      <c r="F267" s="49"/>
      <c r="G267" s="49"/>
      <c r="H267" s="49"/>
      <c r="I267" s="52"/>
      <c r="J267" s="25"/>
      <c r="K267" s="24"/>
    </row>
    <row r="268" spans="1:11" s="9" customFormat="1" ht="12.75" x14ac:dyDescent="0.2">
      <c r="A268" s="24"/>
      <c r="B268" s="24"/>
      <c r="C268" s="47"/>
      <c r="D268" s="50"/>
      <c r="E268" s="49"/>
      <c r="F268" s="49"/>
      <c r="G268" s="49"/>
      <c r="H268" s="49"/>
      <c r="I268" s="52"/>
      <c r="J268" s="25"/>
      <c r="K268" s="24"/>
    </row>
    <row r="269" spans="1:11" s="9" customFormat="1" ht="12.75" x14ac:dyDescent="0.2">
      <c r="A269" s="24"/>
      <c r="B269" s="24" t="s">
        <v>266</v>
      </c>
      <c r="C269" s="47"/>
      <c r="D269" s="50"/>
      <c r="E269" s="49"/>
      <c r="F269" s="49"/>
      <c r="G269" s="49"/>
      <c r="H269" s="49"/>
      <c r="I269" s="52"/>
      <c r="J269" s="25"/>
      <c r="K269" s="24"/>
    </row>
    <row r="270" spans="1:11" s="9" customFormat="1" ht="12.75" x14ac:dyDescent="0.2">
      <c r="A270" s="24"/>
      <c r="B270" s="24" t="s">
        <v>267</v>
      </c>
      <c r="C270" s="47"/>
      <c r="D270" s="50"/>
      <c r="E270" s="49"/>
      <c r="F270" s="49"/>
      <c r="G270" s="49"/>
      <c r="H270" s="49"/>
      <c r="I270" s="52"/>
      <c r="J270" s="25"/>
      <c r="K270" s="24"/>
    </row>
    <row r="271" spans="1:11" s="9" customFormat="1" ht="12.75" x14ac:dyDescent="0.2">
      <c r="A271" s="24"/>
      <c r="B271" s="24" t="s">
        <v>268</v>
      </c>
      <c r="C271" s="47"/>
      <c r="D271" s="50"/>
      <c r="E271" s="49"/>
      <c r="F271" s="49"/>
      <c r="G271" s="49"/>
      <c r="H271" s="49"/>
      <c r="I271" s="52"/>
      <c r="J271" s="25"/>
      <c r="K271" s="24"/>
    </row>
    <row r="272" spans="1:11" s="9" customFormat="1" ht="12.75" x14ac:dyDescent="0.2">
      <c r="A272" s="24"/>
      <c r="B272" s="24" t="s">
        <v>269</v>
      </c>
      <c r="C272" s="47"/>
      <c r="D272" s="50"/>
      <c r="E272" s="49"/>
      <c r="F272" s="49"/>
      <c r="G272" s="49"/>
      <c r="H272" s="49"/>
      <c r="I272" s="52"/>
      <c r="J272" s="25"/>
      <c r="K272" s="24"/>
    </row>
    <row r="273" spans="1:11" s="9" customFormat="1" ht="12.75" x14ac:dyDescent="0.2">
      <c r="A273" s="24"/>
      <c r="B273" s="24" t="s">
        <v>270</v>
      </c>
      <c r="C273" s="47"/>
      <c r="D273" s="50"/>
      <c r="E273" s="49"/>
      <c r="F273" s="49"/>
      <c r="G273" s="49"/>
      <c r="H273" s="49"/>
      <c r="I273" s="52"/>
      <c r="J273" s="25"/>
      <c r="K273" s="24"/>
    </row>
    <row r="274" spans="1:11" s="9" customFormat="1" ht="12.75" x14ac:dyDescent="0.2">
      <c r="A274" s="24"/>
      <c r="B274" s="24" t="s">
        <v>271</v>
      </c>
      <c r="C274" s="47"/>
      <c r="D274" s="50"/>
      <c r="E274" s="49"/>
      <c r="F274" s="49"/>
      <c r="G274" s="49"/>
      <c r="H274" s="49"/>
      <c r="I274" s="52"/>
      <c r="J274" s="25"/>
      <c r="K274" s="24"/>
    </row>
    <row r="275" spans="1:11" s="9" customFormat="1" ht="12.75" x14ac:dyDescent="0.2">
      <c r="A275" s="24"/>
      <c r="B275" s="24" t="s">
        <v>272</v>
      </c>
      <c r="C275" s="47"/>
      <c r="D275" s="50"/>
      <c r="E275" s="49"/>
      <c r="F275" s="49"/>
      <c r="G275" s="49"/>
      <c r="H275" s="49"/>
      <c r="I275" s="52"/>
      <c r="J275" s="25"/>
      <c r="K275" s="24"/>
    </row>
    <row r="276" spans="1:11" s="9" customFormat="1" ht="12.75" x14ac:dyDescent="0.2">
      <c r="A276" s="24"/>
      <c r="B276" s="24" t="s">
        <v>273</v>
      </c>
      <c r="C276" s="47"/>
      <c r="D276" s="50"/>
      <c r="E276" s="49"/>
      <c r="F276" s="49"/>
      <c r="G276" s="49"/>
      <c r="H276" s="49"/>
      <c r="I276" s="52"/>
      <c r="J276" s="25"/>
      <c r="K276" s="24"/>
    </row>
    <row r="277" spans="1:11" s="9" customFormat="1" ht="12.75" x14ac:dyDescent="0.2">
      <c r="A277" s="24"/>
      <c r="B277" s="24" t="s">
        <v>274</v>
      </c>
      <c r="C277" s="47"/>
      <c r="D277" s="50"/>
      <c r="E277" s="49"/>
      <c r="F277" s="49"/>
      <c r="G277" s="49"/>
      <c r="H277" s="49"/>
      <c r="I277" s="52"/>
      <c r="J277" s="25"/>
      <c r="K277" s="24"/>
    </row>
    <row r="278" spans="1:11" s="9" customFormat="1" ht="12.75" x14ac:dyDescent="0.2">
      <c r="A278" s="24"/>
      <c r="B278" s="24"/>
      <c r="C278" s="47"/>
      <c r="D278" s="50"/>
      <c r="E278" s="49"/>
      <c r="F278" s="49"/>
      <c r="G278" s="49"/>
      <c r="H278" s="49"/>
      <c r="I278" s="52"/>
      <c r="J278" s="25"/>
      <c r="K278" s="24"/>
    </row>
    <row r="279" spans="1:11" s="9" customFormat="1" ht="12.75" x14ac:dyDescent="0.2">
      <c r="A279" s="24"/>
      <c r="B279" s="24" t="s">
        <v>275</v>
      </c>
      <c r="C279" s="47"/>
      <c r="D279" s="50"/>
      <c r="E279" s="49"/>
      <c r="F279" s="49"/>
      <c r="G279" s="49"/>
      <c r="H279" s="49"/>
      <c r="I279" s="52"/>
      <c r="J279" s="25"/>
      <c r="K279" s="24"/>
    </row>
    <row r="280" spans="1:11" s="9" customFormat="1" ht="12.75" x14ac:dyDescent="0.2">
      <c r="A280" s="24"/>
      <c r="B280" s="24" t="s">
        <v>276</v>
      </c>
      <c r="C280" s="47"/>
      <c r="D280" s="50"/>
      <c r="E280" s="49"/>
      <c r="F280" s="49"/>
      <c r="G280" s="49"/>
      <c r="H280" s="49"/>
      <c r="I280" s="52"/>
      <c r="J280" s="25"/>
      <c r="K280" s="24"/>
    </row>
    <row r="281" spans="1:11" s="9" customFormat="1" ht="12.75" x14ac:dyDescent="0.2">
      <c r="A281" s="24"/>
      <c r="B281" s="24" t="s">
        <v>277</v>
      </c>
      <c r="C281" s="47"/>
      <c r="D281" s="50"/>
      <c r="E281" s="49"/>
      <c r="F281" s="49"/>
      <c r="G281" s="49"/>
      <c r="H281" s="49"/>
      <c r="I281" s="52"/>
      <c r="J281" s="25"/>
      <c r="K281" s="24"/>
    </row>
    <row r="282" spans="1:11" s="9" customFormat="1" ht="12.75" x14ac:dyDescent="0.2">
      <c r="A282" s="24"/>
      <c r="B282" s="24" t="s">
        <v>278</v>
      </c>
      <c r="C282" s="47"/>
      <c r="D282" s="50"/>
      <c r="E282" s="49"/>
      <c r="F282" s="49"/>
      <c r="G282" s="49"/>
      <c r="H282" s="49"/>
      <c r="I282" s="52"/>
      <c r="J282" s="25"/>
      <c r="K282" s="24"/>
    </row>
    <row r="283" spans="1:11" s="9" customFormat="1" ht="12.75" x14ac:dyDescent="0.2">
      <c r="A283" s="24"/>
      <c r="B283" s="24" t="s">
        <v>279</v>
      </c>
      <c r="C283" s="47"/>
      <c r="D283" s="50"/>
      <c r="E283" s="49"/>
      <c r="F283" s="49"/>
      <c r="G283" s="49"/>
      <c r="H283" s="49"/>
      <c r="I283" s="52"/>
      <c r="J283" s="25"/>
      <c r="K283" s="24"/>
    </row>
    <row r="284" spans="1:11" s="9" customFormat="1" ht="12.75" x14ac:dyDescent="0.2">
      <c r="A284" s="24"/>
      <c r="B284" s="24" t="s">
        <v>280</v>
      </c>
      <c r="C284" s="47"/>
      <c r="D284" s="50"/>
      <c r="E284" s="49"/>
      <c r="F284" s="49"/>
      <c r="G284" s="49"/>
      <c r="H284" s="49"/>
      <c r="I284" s="52"/>
      <c r="J284" s="25"/>
      <c r="K284" s="24"/>
    </row>
    <row r="285" spans="1:11" s="9" customFormat="1" ht="12.75" x14ac:dyDescent="0.2">
      <c r="A285" s="24"/>
      <c r="B285" s="24" t="s">
        <v>281</v>
      </c>
      <c r="C285" s="47"/>
      <c r="D285" s="50"/>
      <c r="E285" s="49"/>
      <c r="F285" s="49"/>
      <c r="G285" s="49"/>
      <c r="H285" s="49"/>
      <c r="I285" s="52"/>
      <c r="J285" s="25"/>
      <c r="K285" s="24"/>
    </row>
    <row r="286" spans="1:11" s="9" customFormat="1" ht="12.75" x14ac:dyDescent="0.2">
      <c r="A286" s="24"/>
      <c r="B286" s="24" t="s">
        <v>282</v>
      </c>
      <c r="C286" s="47"/>
      <c r="D286" s="50"/>
      <c r="E286" s="49"/>
      <c r="F286" s="49"/>
      <c r="G286" s="49"/>
      <c r="H286" s="49"/>
      <c r="I286" s="52"/>
      <c r="J286" s="25"/>
      <c r="K286" s="24"/>
    </row>
    <row r="287" spans="1:11" s="9" customFormat="1" ht="12.75" x14ac:dyDescent="0.2">
      <c r="A287" s="24"/>
      <c r="B287" s="24" t="s">
        <v>283</v>
      </c>
      <c r="C287" s="47"/>
      <c r="D287" s="50"/>
      <c r="E287" s="49"/>
      <c r="F287" s="49"/>
      <c r="G287" s="49"/>
      <c r="H287" s="49"/>
      <c r="I287" s="52"/>
      <c r="J287" s="25"/>
      <c r="K287" s="24"/>
    </row>
    <row r="288" spans="1:11" s="9" customFormat="1" ht="12.75" x14ac:dyDescent="0.2">
      <c r="A288" s="24"/>
      <c r="B288" s="24" t="s">
        <v>284</v>
      </c>
      <c r="C288" s="47"/>
      <c r="D288" s="50"/>
      <c r="E288" s="49"/>
      <c r="F288" s="49"/>
      <c r="G288" s="49"/>
      <c r="H288" s="49"/>
      <c r="I288" s="52"/>
      <c r="J288" s="25"/>
      <c r="K288" s="24"/>
    </row>
    <row r="289" spans="1:11" s="9" customFormat="1" ht="12.75" x14ac:dyDescent="0.2">
      <c r="A289" s="24"/>
      <c r="B289" s="24" t="s">
        <v>285</v>
      </c>
      <c r="C289" s="47"/>
      <c r="D289" s="50"/>
      <c r="E289" s="49"/>
      <c r="F289" s="49"/>
      <c r="G289" s="49"/>
      <c r="H289" s="49"/>
      <c r="I289" s="52"/>
      <c r="J289" s="25"/>
      <c r="K289" s="24"/>
    </row>
    <row r="290" spans="1:11" s="9" customFormat="1" ht="12.75" x14ac:dyDescent="0.2">
      <c r="A290" s="24"/>
      <c r="B290" s="24" t="s">
        <v>286</v>
      </c>
      <c r="C290" s="47"/>
      <c r="D290" s="50"/>
      <c r="E290" s="49"/>
      <c r="F290" s="49"/>
      <c r="G290" s="49"/>
      <c r="H290" s="49"/>
      <c r="I290" s="52"/>
      <c r="J290" s="25"/>
      <c r="K290" s="24"/>
    </row>
    <row r="291" spans="1:11" s="9" customFormat="1" ht="12.75" x14ac:dyDescent="0.2">
      <c r="A291" s="24"/>
      <c r="B291" s="24" t="s">
        <v>287</v>
      </c>
      <c r="C291" s="47"/>
      <c r="D291" s="50"/>
      <c r="E291" s="49"/>
      <c r="F291" s="49"/>
      <c r="G291" s="49"/>
      <c r="H291" s="49"/>
      <c r="I291" s="52"/>
      <c r="J291" s="25"/>
      <c r="K291" s="24"/>
    </row>
    <row r="292" spans="1:11" s="9" customFormat="1" ht="12.75" x14ac:dyDescent="0.2">
      <c r="A292" s="24"/>
      <c r="B292" s="24" t="s">
        <v>288</v>
      </c>
      <c r="C292" s="47"/>
      <c r="D292" s="50"/>
      <c r="E292" s="49"/>
      <c r="F292" s="49"/>
      <c r="G292" s="49"/>
      <c r="H292" s="49"/>
      <c r="I292" s="52"/>
      <c r="J292" s="25"/>
      <c r="K292" s="24"/>
    </row>
    <row r="293" spans="1:11" s="9" customFormat="1" ht="12.75" x14ac:dyDescent="0.2">
      <c r="A293" s="24"/>
      <c r="B293" s="24" t="s">
        <v>289</v>
      </c>
      <c r="C293" s="47"/>
      <c r="D293" s="50"/>
      <c r="E293" s="49"/>
      <c r="F293" s="49"/>
      <c r="G293" s="49"/>
      <c r="H293" s="49"/>
      <c r="I293" s="52"/>
      <c r="J293" s="25"/>
      <c r="K293" s="24"/>
    </row>
    <row r="294" spans="1:11" s="9" customFormat="1" ht="12.75" x14ac:dyDescent="0.2">
      <c r="A294" s="24"/>
      <c r="B294" s="24"/>
      <c r="C294" s="47"/>
      <c r="D294" s="50"/>
      <c r="E294" s="49"/>
      <c r="F294" s="49"/>
      <c r="G294" s="49"/>
      <c r="H294" s="49"/>
      <c r="I294" s="52"/>
      <c r="J294" s="25"/>
      <c r="K294" s="24"/>
    </row>
    <row r="295" spans="1:11" s="9" customFormat="1" ht="12.75" x14ac:dyDescent="0.2">
      <c r="A295" s="24"/>
      <c r="B295" s="24" t="s">
        <v>290</v>
      </c>
      <c r="C295" s="47"/>
      <c r="D295" s="50"/>
      <c r="E295" s="49"/>
      <c r="F295" s="49"/>
      <c r="G295" s="49"/>
      <c r="H295" s="49"/>
      <c r="I295" s="52"/>
      <c r="J295" s="25"/>
      <c r="K295" s="24"/>
    </row>
    <row r="296" spans="1:11" s="9" customFormat="1" ht="12.75" x14ac:dyDescent="0.2">
      <c r="A296" s="24"/>
      <c r="B296" s="24" t="s">
        <v>291</v>
      </c>
      <c r="C296" s="47"/>
      <c r="D296" s="50"/>
      <c r="E296" s="49"/>
      <c r="F296" s="49"/>
      <c r="G296" s="49"/>
      <c r="H296" s="49"/>
      <c r="I296" s="52"/>
      <c r="J296" s="25"/>
      <c r="K296" s="24"/>
    </row>
    <row r="297" spans="1:11" s="9" customFormat="1" ht="12.75" x14ac:dyDescent="0.2">
      <c r="A297" s="24"/>
      <c r="B297" s="24" t="s">
        <v>292</v>
      </c>
      <c r="C297" s="47"/>
      <c r="D297" s="50"/>
      <c r="E297" s="49"/>
      <c r="F297" s="49"/>
      <c r="G297" s="49"/>
      <c r="H297" s="49"/>
      <c r="I297" s="52"/>
      <c r="J297" s="25"/>
      <c r="K297" s="24"/>
    </row>
    <row r="298" spans="1:11" s="9" customFormat="1" ht="12.75" x14ac:dyDescent="0.2">
      <c r="A298" s="24"/>
      <c r="B298" s="24" t="s">
        <v>293</v>
      </c>
      <c r="C298" s="47"/>
      <c r="D298" s="50"/>
      <c r="E298" s="49"/>
      <c r="F298" s="49"/>
      <c r="G298" s="49"/>
      <c r="H298" s="49"/>
      <c r="I298" s="52"/>
      <c r="J298" s="25"/>
      <c r="K298" s="24"/>
    </row>
    <row r="299" spans="1:11" s="9" customFormat="1" ht="12.75" x14ac:dyDescent="0.2">
      <c r="A299" s="24"/>
      <c r="B299" s="24" t="s">
        <v>294</v>
      </c>
      <c r="C299" s="47"/>
      <c r="D299" s="50"/>
      <c r="E299" s="49"/>
      <c r="F299" s="49"/>
      <c r="G299" s="49"/>
      <c r="H299" s="49"/>
      <c r="I299" s="52"/>
      <c r="J299" s="25"/>
      <c r="K299" s="24"/>
    </row>
    <row r="300" spans="1:11" s="9" customFormat="1" ht="12.75" x14ac:dyDescent="0.2">
      <c r="A300" s="24"/>
      <c r="B300" s="24" t="s">
        <v>295</v>
      </c>
      <c r="C300" s="47"/>
      <c r="D300" s="50"/>
      <c r="E300" s="49"/>
      <c r="F300" s="49"/>
      <c r="G300" s="49"/>
      <c r="H300" s="49"/>
      <c r="I300" s="52"/>
      <c r="J300" s="25"/>
      <c r="K300" s="24"/>
    </row>
    <row r="301" spans="1:11" s="9" customFormat="1" ht="12.75" x14ac:dyDescent="0.2">
      <c r="A301" s="24"/>
      <c r="B301" s="24" t="s">
        <v>296</v>
      </c>
      <c r="C301" s="47"/>
      <c r="D301" s="50"/>
      <c r="E301" s="49"/>
      <c r="F301" s="49"/>
      <c r="G301" s="49"/>
      <c r="H301" s="49"/>
      <c r="I301" s="52"/>
      <c r="J301" s="25"/>
      <c r="K301" s="24"/>
    </row>
    <row r="302" spans="1:11" s="9" customFormat="1" ht="12.75" x14ac:dyDescent="0.2">
      <c r="A302" s="24"/>
      <c r="B302" s="24" t="s">
        <v>297</v>
      </c>
      <c r="C302" s="47"/>
      <c r="D302" s="50"/>
      <c r="E302" s="49"/>
      <c r="F302" s="49"/>
      <c r="G302" s="49"/>
      <c r="H302" s="49"/>
      <c r="I302" s="52"/>
      <c r="J302" s="25"/>
      <c r="K302" s="24"/>
    </row>
    <row r="303" spans="1:11" s="9" customFormat="1" ht="12.75" x14ac:dyDescent="0.2">
      <c r="A303" s="24"/>
      <c r="B303" s="24" t="s">
        <v>298</v>
      </c>
      <c r="C303" s="47"/>
      <c r="D303" s="50"/>
      <c r="E303" s="49"/>
      <c r="F303" s="49"/>
      <c r="G303" s="49"/>
      <c r="H303" s="49"/>
      <c r="I303" s="52"/>
      <c r="J303" s="25"/>
      <c r="K303" s="24"/>
    </row>
    <row r="304" spans="1:11" s="9" customFormat="1" ht="12.75" x14ac:dyDescent="0.2">
      <c r="A304" s="24"/>
      <c r="B304" s="24" t="s">
        <v>299</v>
      </c>
      <c r="C304" s="47"/>
      <c r="D304" s="50"/>
      <c r="E304" s="49"/>
      <c r="F304" s="49"/>
      <c r="G304" s="49"/>
      <c r="H304" s="49"/>
      <c r="I304" s="52"/>
      <c r="J304" s="25"/>
      <c r="K304" s="24"/>
    </row>
    <row r="305" spans="1:11" s="9" customFormat="1" ht="12.75" x14ac:dyDescent="0.2">
      <c r="A305" s="24"/>
      <c r="B305" s="24" t="s">
        <v>300</v>
      </c>
      <c r="C305" s="47"/>
      <c r="D305" s="50"/>
      <c r="E305" s="49"/>
      <c r="F305" s="49"/>
      <c r="G305" s="49"/>
      <c r="H305" s="49"/>
      <c r="I305" s="52"/>
      <c r="J305" s="25"/>
      <c r="K305" s="24"/>
    </row>
    <row r="306" spans="1:11" s="9" customFormat="1" ht="12.75" x14ac:dyDescent="0.2">
      <c r="A306" s="24"/>
      <c r="B306" s="24" t="s">
        <v>301</v>
      </c>
      <c r="C306" s="47"/>
      <c r="D306" s="50"/>
      <c r="E306" s="49"/>
      <c r="F306" s="49"/>
      <c r="G306" s="49"/>
      <c r="H306" s="49"/>
      <c r="I306" s="52"/>
      <c r="J306" s="25"/>
      <c r="K306" s="24"/>
    </row>
    <row r="307" spans="1:11" s="9" customFormat="1" ht="12.75" x14ac:dyDescent="0.2">
      <c r="A307" s="24"/>
      <c r="B307" s="24" t="s">
        <v>302</v>
      </c>
      <c r="C307" s="47"/>
      <c r="D307" s="50"/>
      <c r="E307" s="49"/>
      <c r="F307" s="49"/>
      <c r="G307" s="49"/>
      <c r="H307" s="49"/>
      <c r="I307" s="52"/>
      <c r="J307" s="25"/>
      <c r="K307" s="24"/>
    </row>
    <row r="308" spans="1:11" s="9" customFormat="1" ht="12.75" x14ac:dyDescent="0.2">
      <c r="A308" s="24"/>
      <c r="B308" s="24" t="s">
        <v>303</v>
      </c>
      <c r="C308" s="47"/>
      <c r="D308" s="50"/>
      <c r="E308" s="49"/>
      <c r="F308" s="49"/>
      <c r="G308" s="49"/>
      <c r="H308" s="49"/>
      <c r="I308" s="52"/>
      <c r="J308" s="25"/>
      <c r="K308" s="24"/>
    </row>
    <row r="309" spans="1:11" s="9" customFormat="1" ht="12.75" x14ac:dyDescent="0.2">
      <c r="A309" s="24"/>
      <c r="B309" s="24" t="s">
        <v>304</v>
      </c>
      <c r="C309" s="47"/>
      <c r="D309" s="50"/>
      <c r="E309" s="49"/>
      <c r="F309" s="49"/>
      <c r="G309" s="49"/>
      <c r="H309" s="49"/>
      <c r="I309" s="52"/>
      <c r="J309" s="25"/>
      <c r="K309" s="24"/>
    </row>
    <row r="310" spans="1:11" s="9" customFormat="1" ht="12.75" x14ac:dyDescent="0.2">
      <c r="A310" s="24"/>
      <c r="B310" s="24" t="s">
        <v>305</v>
      </c>
      <c r="C310" s="47"/>
      <c r="D310" s="50"/>
      <c r="E310" s="49"/>
      <c r="F310" s="49"/>
      <c r="G310" s="49"/>
      <c r="H310" s="49"/>
      <c r="I310" s="52"/>
      <c r="J310" s="25"/>
      <c r="K310" s="24"/>
    </row>
    <row r="311" spans="1:11" s="9" customFormat="1" ht="12.75" x14ac:dyDescent="0.2">
      <c r="A311" s="24"/>
      <c r="B311" s="24" t="s">
        <v>306</v>
      </c>
      <c r="C311" s="47"/>
      <c r="D311" s="50"/>
      <c r="E311" s="49"/>
      <c r="F311" s="49"/>
      <c r="G311" s="49"/>
      <c r="H311" s="49"/>
      <c r="I311" s="52"/>
      <c r="J311" s="25"/>
      <c r="K311" s="24"/>
    </row>
    <row r="312" spans="1:11" s="9" customFormat="1" ht="12.75" x14ac:dyDescent="0.2">
      <c r="A312" s="24"/>
      <c r="B312" s="24" t="s">
        <v>307</v>
      </c>
      <c r="C312" s="47"/>
      <c r="D312" s="50"/>
      <c r="E312" s="49"/>
      <c r="F312" s="49"/>
      <c r="G312" s="49"/>
      <c r="H312" s="49"/>
      <c r="I312" s="52"/>
      <c r="J312" s="25"/>
      <c r="K312" s="24"/>
    </row>
    <row r="313" spans="1:11" s="9" customFormat="1" ht="12.75" x14ac:dyDescent="0.2">
      <c r="A313" s="24"/>
      <c r="B313" s="24"/>
      <c r="C313" s="47"/>
      <c r="D313" s="50"/>
      <c r="E313" s="49"/>
      <c r="F313" s="49"/>
      <c r="G313" s="49"/>
      <c r="H313" s="49"/>
      <c r="I313" s="52"/>
      <c r="J313" s="25"/>
      <c r="K313" s="24"/>
    </row>
    <row r="314" spans="1:11" s="9" customFormat="1" ht="12.75" x14ac:dyDescent="0.2">
      <c r="A314" s="24"/>
      <c r="B314" s="24" t="s">
        <v>308</v>
      </c>
      <c r="C314" s="47"/>
      <c r="D314" s="50"/>
      <c r="E314" s="49"/>
      <c r="F314" s="49"/>
      <c r="G314" s="49"/>
      <c r="H314" s="49"/>
      <c r="I314" s="52"/>
      <c r="J314" s="25"/>
      <c r="K314" s="24"/>
    </row>
    <row r="315" spans="1:11" s="9" customFormat="1" ht="12.75" x14ac:dyDescent="0.2">
      <c r="A315" s="24"/>
      <c r="B315" s="24" t="s">
        <v>309</v>
      </c>
      <c r="C315" s="47"/>
      <c r="D315" s="50"/>
      <c r="E315" s="49"/>
      <c r="F315" s="49"/>
      <c r="G315" s="49"/>
      <c r="H315" s="49"/>
      <c r="I315" s="52"/>
      <c r="J315" s="25"/>
      <c r="K315" s="24"/>
    </row>
    <row r="316" spans="1:11" s="9" customFormat="1" ht="12.75" x14ac:dyDescent="0.2">
      <c r="A316" s="24"/>
      <c r="B316" s="24" t="s">
        <v>310</v>
      </c>
      <c r="C316" s="47"/>
      <c r="D316" s="50"/>
      <c r="E316" s="49"/>
      <c r="F316" s="49"/>
      <c r="G316" s="49"/>
      <c r="H316" s="49"/>
      <c r="I316" s="52"/>
      <c r="J316" s="25"/>
      <c r="K316" s="24"/>
    </row>
    <row r="317" spans="1:11" s="9" customFormat="1" ht="12.75" x14ac:dyDescent="0.2">
      <c r="A317" s="24"/>
      <c r="B317" s="24" t="s">
        <v>311</v>
      </c>
      <c r="C317" s="47"/>
      <c r="D317" s="50"/>
      <c r="E317" s="49"/>
      <c r="F317" s="49"/>
      <c r="G317" s="49"/>
      <c r="H317" s="49"/>
      <c r="I317" s="52"/>
      <c r="J317" s="25"/>
      <c r="K317" s="24"/>
    </row>
    <row r="318" spans="1:11" s="9" customFormat="1" ht="12.75" x14ac:dyDescent="0.2">
      <c r="A318" s="24"/>
      <c r="B318" s="24" t="s">
        <v>312</v>
      </c>
      <c r="C318" s="47"/>
      <c r="D318" s="50"/>
      <c r="E318" s="49"/>
      <c r="F318" s="49"/>
      <c r="G318" s="49"/>
      <c r="H318" s="49"/>
      <c r="I318" s="52"/>
      <c r="J318" s="25"/>
      <c r="K318" s="24"/>
    </row>
    <row r="319" spans="1:11" s="9" customFormat="1" ht="12.75" x14ac:dyDescent="0.2">
      <c r="A319" s="24"/>
      <c r="B319" s="24" t="s">
        <v>313</v>
      </c>
      <c r="C319" s="47"/>
      <c r="D319" s="50"/>
      <c r="E319" s="49"/>
      <c r="F319" s="49"/>
      <c r="G319" s="49"/>
      <c r="H319" s="49"/>
      <c r="I319" s="52"/>
      <c r="J319" s="25"/>
      <c r="K319" s="24"/>
    </row>
    <row r="320" spans="1:11" s="9" customFormat="1" ht="12.75" x14ac:dyDescent="0.2">
      <c r="A320" s="24"/>
      <c r="B320" s="24" t="s">
        <v>314</v>
      </c>
      <c r="C320" s="47"/>
      <c r="D320" s="50"/>
      <c r="E320" s="49"/>
      <c r="F320" s="49"/>
      <c r="G320" s="49"/>
      <c r="H320" s="49"/>
      <c r="I320" s="52"/>
      <c r="J320" s="25"/>
      <c r="K320" s="24"/>
    </row>
    <row r="321" spans="1:13" s="9" customFormat="1" ht="12.75" x14ac:dyDescent="0.2">
      <c r="A321" s="24"/>
      <c r="B321" s="24" t="s">
        <v>315</v>
      </c>
      <c r="C321" s="47"/>
      <c r="D321" s="50"/>
      <c r="E321" s="49"/>
      <c r="F321" s="49"/>
      <c r="G321" s="49"/>
      <c r="H321" s="49"/>
      <c r="I321" s="52"/>
      <c r="J321" s="25"/>
      <c r="K321" s="24"/>
    </row>
    <row r="322" spans="1:13" s="9" customFormat="1" ht="12.75" x14ac:dyDescent="0.2">
      <c r="A322" s="24"/>
      <c r="B322" s="24"/>
      <c r="C322" s="47"/>
      <c r="D322" s="50"/>
      <c r="E322" s="49"/>
      <c r="F322" s="49"/>
      <c r="G322" s="49"/>
      <c r="H322" s="49"/>
      <c r="I322" s="52"/>
      <c r="J322" s="25"/>
      <c r="K322" s="24"/>
    </row>
    <row r="323" spans="1:13" s="9" customFormat="1" ht="12.75" x14ac:dyDescent="0.2">
      <c r="A323" s="24" t="s">
        <v>323</v>
      </c>
      <c r="B323" s="24"/>
      <c r="C323" s="47"/>
      <c r="D323" s="50"/>
      <c r="E323" s="49"/>
      <c r="F323" s="49"/>
      <c r="G323" s="49"/>
      <c r="H323" s="49"/>
      <c r="I323" s="52"/>
      <c r="J323" s="25"/>
      <c r="K323" s="24"/>
    </row>
    <row r="324" spans="1:13" s="9" customFormat="1" ht="12.75" x14ac:dyDescent="0.2">
      <c r="A324" s="24"/>
      <c r="B324" s="24" t="s">
        <v>357</v>
      </c>
      <c r="C324" s="47"/>
      <c r="D324" s="50"/>
      <c r="E324" s="49"/>
      <c r="F324" s="49"/>
      <c r="G324" s="49"/>
      <c r="H324" s="49"/>
      <c r="I324" s="52"/>
      <c r="J324" s="25"/>
      <c r="K324" s="24"/>
    </row>
    <row r="325" spans="1:13" s="9" customFormat="1" ht="12.75" x14ac:dyDescent="0.2">
      <c r="A325" s="24"/>
      <c r="B325" s="24" t="s">
        <v>358</v>
      </c>
      <c r="C325" s="47"/>
      <c r="D325" s="50"/>
      <c r="E325" s="49"/>
      <c r="F325" s="49"/>
      <c r="G325" s="49"/>
      <c r="H325" s="49"/>
      <c r="I325" s="52"/>
      <c r="J325" s="25"/>
      <c r="K325" s="24"/>
    </row>
    <row r="326" spans="1:13" s="9" customFormat="1" ht="12.75" x14ac:dyDescent="0.2">
      <c r="A326" s="24"/>
      <c r="B326" s="24" t="s">
        <v>359</v>
      </c>
      <c r="C326" s="47"/>
      <c r="D326" s="50"/>
      <c r="E326" s="49"/>
      <c r="F326" s="49"/>
      <c r="G326" s="49"/>
      <c r="H326" s="49"/>
      <c r="I326" s="52"/>
      <c r="J326" s="25"/>
      <c r="K326" s="24"/>
    </row>
    <row r="327" spans="1:13" s="9" customFormat="1" ht="12.75" x14ac:dyDescent="0.2">
      <c r="A327" s="24"/>
      <c r="B327" s="24" t="s">
        <v>360</v>
      </c>
      <c r="C327" s="47"/>
      <c r="D327" s="50"/>
      <c r="E327" s="49"/>
      <c r="F327" s="49"/>
      <c r="G327" s="49"/>
      <c r="H327" s="49"/>
      <c r="I327" s="52"/>
      <c r="J327" s="25"/>
      <c r="K327" s="24"/>
    </row>
    <row r="328" spans="1:13" s="9" customFormat="1" ht="12.75" x14ac:dyDescent="0.2">
      <c r="A328" s="24"/>
      <c r="B328" s="24" t="s">
        <v>361</v>
      </c>
      <c r="C328" s="47"/>
      <c r="D328" s="50"/>
      <c r="E328" s="49"/>
      <c r="F328" s="49"/>
      <c r="G328" s="49"/>
      <c r="H328" s="49"/>
      <c r="I328" s="52"/>
      <c r="J328" s="25"/>
      <c r="K328" s="24"/>
    </row>
    <row r="329" spans="1:13" s="9" customFormat="1" ht="12.75" x14ac:dyDescent="0.2">
      <c r="A329" s="24"/>
      <c r="B329" s="24" t="s">
        <v>362</v>
      </c>
      <c r="C329" s="47"/>
      <c r="D329" s="50"/>
      <c r="E329" s="49"/>
      <c r="F329" s="49"/>
      <c r="G329" s="49"/>
      <c r="H329" s="49"/>
      <c r="I329" s="52"/>
      <c r="J329" s="25"/>
      <c r="K329" s="24"/>
    </row>
    <row r="330" spans="1:13" s="9" customFormat="1" ht="12.75" x14ac:dyDescent="0.2">
      <c r="A330" s="24"/>
      <c r="B330" s="24" t="s">
        <v>363</v>
      </c>
      <c r="C330" s="47"/>
      <c r="D330" s="50"/>
      <c r="E330" s="49"/>
      <c r="F330" s="49"/>
      <c r="G330" s="49"/>
      <c r="H330" s="49"/>
      <c r="I330" s="52"/>
      <c r="J330" s="25"/>
      <c r="K330" s="24"/>
    </row>
    <row r="331" spans="1:13" s="9" customFormat="1" ht="12.75" x14ac:dyDescent="0.2">
      <c r="A331" s="24"/>
      <c r="B331" s="24"/>
      <c r="C331" s="47"/>
      <c r="D331" s="50"/>
      <c r="E331" s="49"/>
      <c r="F331" s="49"/>
      <c r="G331" s="49"/>
      <c r="H331" s="49"/>
      <c r="I331" s="52"/>
      <c r="J331" s="25"/>
      <c r="K331" s="24"/>
    </row>
    <row r="332" spans="1:13" s="9" customFormat="1" ht="12.75" x14ac:dyDescent="0.2">
      <c r="A332" s="24"/>
      <c r="B332" s="24"/>
      <c r="C332" s="47"/>
      <c r="D332" s="50"/>
      <c r="E332" s="49"/>
      <c r="F332" s="49"/>
      <c r="G332" s="49"/>
      <c r="H332" s="49"/>
      <c r="I332" s="52"/>
      <c r="J332" s="25"/>
      <c r="K332" s="24"/>
    </row>
    <row r="333" spans="1:13" s="9" customFormat="1" ht="12.75" x14ac:dyDescent="0.2">
      <c r="A333" s="24"/>
      <c r="B333" s="24"/>
      <c r="C333" s="47"/>
      <c r="D333" s="50"/>
      <c r="E333" s="49"/>
      <c r="F333" s="49"/>
      <c r="G333" s="49"/>
      <c r="H333" s="49"/>
      <c r="I333" s="52"/>
      <c r="J333" s="25"/>
      <c r="K333" s="24"/>
    </row>
    <row r="334" spans="1:13" s="9" customFormat="1" ht="12.75" x14ac:dyDescent="0.2">
      <c r="A334" s="24"/>
      <c r="B334" s="24"/>
      <c r="C334" s="47"/>
      <c r="D334" s="50"/>
      <c r="E334" s="49"/>
      <c r="F334" s="49"/>
      <c r="G334" s="49"/>
      <c r="H334" s="49"/>
      <c r="I334" s="52"/>
      <c r="J334" s="25"/>
      <c r="K334" s="24"/>
    </row>
    <row r="335" spans="1:13" s="9" customFormat="1" ht="12.75" x14ac:dyDescent="0.2">
      <c r="A335" s="24"/>
      <c r="B335" s="24"/>
      <c r="C335" s="47"/>
      <c r="D335" s="50"/>
      <c r="E335" s="49"/>
      <c r="F335" s="49"/>
      <c r="G335" s="49"/>
      <c r="H335" s="49"/>
      <c r="I335" s="52"/>
      <c r="J335" s="25"/>
      <c r="K335" s="24"/>
    </row>
    <row r="336" spans="1:13" ht="16.5" x14ac:dyDescent="0.3">
      <c r="A336" s="51"/>
      <c r="B336" s="47"/>
      <c r="C336" s="47"/>
      <c r="D336" s="50"/>
      <c r="E336" s="50"/>
      <c r="F336" s="50"/>
      <c r="G336" s="50"/>
      <c r="H336" s="50"/>
      <c r="I336" s="53"/>
      <c r="J336" s="53"/>
      <c r="K336" s="54"/>
      <c r="L336" s="55"/>
      <c r="M336" s="55"/>
    </row>
    <row r="337" spans="1:13" ht="16.5" x14ac:dyDescent="0.3">
      <c r="A337" s="51"/>
      <c r="B337" s="47"/>
      <c r="C337" s="47"/>
      <c r="D337" s="50"/>
      <c r="E337" s="50"/>
      <c r="F337" s="50"/>
      <c r="G337" s="50"/>
      <c r="H337" s="50"/>
      <c r="I337" s="53"/>
      <c r="J337" s="53"/>
      <c r="K337" s="54"/>
      <c r="L337" s="55"/>
      <c r="M337" s="55"/>
    </row>
    <row r="338" spans="1:13" ht="16.5" x14ac:dyDescent="0.3">
      <c r="A338" s="51"/>
      <c r="B338" s="47"/>
      <c r="C338" s="47"/>
      <c r="D338" s="50"/>
      <c r="E338" s="50"/>
      <c r="F338" s="50"/>
      <c r="G338" s="50"/>
      <c r="H338" s="50"/>
      <c r="I338" s="53"/>
      <c r="J338" s="53"/>
      <c r="K338" s="54"/>
      <c r="L338" s="55"/>
      <c r="M338" s="55"/>
    </row>
    <row r="339" spans="1:13" ht="16.5" x14ac:dyDescent="0.3">
      <c r="A339" s="51"/>
      <c r="B339" s="47"/>
      <c r="C339" s="47"/>
      <c r="D339" s="50"/>
      <c r="E339" s="50"/>
      <c r="F339" s="50"/>
      <c r="G339" s="50"/>
      <c r="H339" s="50"/>
      <c r="I339" s="53"/>
      <c r="J339" s="53"/>
      <c r="K339" s="54"/>
      <c r="L339" s="55"/>
      <c r="M339" s="55"/>
    </row>
    <row r="340" spans="1:13" ht="16.5" x14ac:dyDescent="0.3">
      <c r="A340" s="51"/>
      <c r="B340" s="47"/>
      <c r="C340" s="47"/>
      <c r="D340" s="49"/>
      <c r="E340" s="49"/>
      <c r="F340" s="49"/>
      <c r="G340" s="49"/>
      <c r="H340" s="49"/>
      <c r="I340" s="25"/>
      <c r="J340" s="25"/>
      <c r="K340" s="54"/>
      <c r="L340" s="55"/>
      <c r="M340" s="55"/>
    </row>
    <row r="341" spans="1:13" ht="16.5" x14ac:dyDescent="0.3">
      <c r="A341" s="51"/>
      <c r="B341" s="47"/>
      <c r="C341" s="47"/>
      <c r="D341" s="49"/>
      <c r="E341" s="49"/>
      <c r="F341" s="49"/>
      <c r="G341" s="49"/>
      <c r="H341" s="49"/>
      <c r="I341" s="25"/>
      <c r="J341" s="25"/>
      <c r="K341" s="54"/>
      <c r="L341" s="55"/>
      <c r="M341" s="55"/>
    </row>
    <row r="342" spans="1:13" ht="16.5" x14ac:dyDescent="0.3">
      <c r="A342" s="51"/>
      <c r="B342" s="47"/>
      <c r="C342" s="47"/>
      <c r="D342" s="47"/>
      <c r="E342" s="47"/>
      <c r="F342" s="47"/>
      <c r="G342" s="47"/>
      <c r="H342" s="47"/>
      <c r="I342" s="24"/>
      <c r="J342" s="24"/>
      <c r="K342" s="54"/>
      <c r="L342" s="55"/>
      <c r="M342" s="55"/>
    </row>
    <row r="343" spans="1:13" ht="16.5" x14ac:dyDescent="0.3">
      <c r="A343" s="51"/>
      <c r="B343" s="47"/>
      <c r="C343" s="47"/>
      <c r="D343" s="47"/>
      <c r="E343" s="47"/>
      <c r="F343" s="47"/>
      <c r="G343" s="47"/>
      <c r="H343" s="47"/>
      <c r="I343" s="24"/>
      <c r="J343" s="24"/>
      <c r="K343" s="54"/>
      <c r="L343" s="55"/>
      <c r="M343" s="55"/>
    </row>
    <row r="344" spans="1:13" ht="16.5" x14ac:dyDescent="0.3">
      <c r="A344" s="51"/>
      <c r="B344" s="47"/>
      <c r="C344" s="47"/>
      <c r="D344" s="47"/>
      <c r="E344" s="47"/>
      <c r="F344" s="47"/>
      <c r="G344" s="47"/>
      <c r="H344" s="47"/>
      <c r="I344" s="24"/>
      <c r="J344" s="24"/>
      <c r="K344" s="54"/>
      <c r="L344" s="55"/>
      <c r="M344" s="55"/>
    </row>
    <row r="345" spans="1:13" ht="16.5" x14ac:dyDescent="0.3">
      <c r="A345" s="51"/>
      <c r="B345" s="47"/>
      <c r="C345" s="47"/>
      <c r="D345" s="47"/>
      <c r="E345" s="47"/>
      <c r="F345" s="47"/>
      <c r="G345" s="47"/>
      <c r="H345" s="47"/>
      <c r="I345" s="24"/>
      <c r="J345" s="24"/>
      <c r="K345" s="54"/>
      <c r="L345" s="55"/>
      <c r="M345" s="55"/>
    </row>
    <row r="346" spans="1:13" ht="16.5" x14ac:dyDescent="0.3">
      <c r="A346" s="51"/>
      <c r="B346" s="47"/>
      <c r="C346" s="47"/>
      <c r="D346" s="47"/>
      <c r="E346" s="47"/>
      <c r="F346" s="47"/>
      <c r="G346" s="47"/>
      <c r="H346" s="47"/>
      <c r="I346" s="24"/>
      <c r="J346" s="24"/>
      <c r="K346" s="54"/>
      <c r="L346" s="55"/>
      <c r="M346" s="55"/>
    </row>
    <row r="347" spans="1:13" ht="16.5" x14ac:dyDescent="0.3">
      <c r="A347" s="51"/>
      <c r="B347" s="47"/>
      <c r="C347" s="47"/>
      <c r="D347" s="47"/>
      <c r="E347" s="47"/>
      <c r="F347" s="47"/>
      <c r="G347" s="47"/>
      <c r="H347" s="47"/>
      <c r="I347" s="24"/>
      <c r="J347" s="24"/>
      <c r="K347" s="54"/>
      <c r="L347" s="55"/>
      <c r="M347" s="55"/>
    </row>
    <row r="348" spans="1:13" ht="16.5" x14ac:dyDescent="0.3">
      <c r="A348" s="51"/>
      <c r="B348" s="47"/>
      <c r="C348" s="47"/>
      <c r="D348" s="47"/>
      <c r="E348" s="47"/>
      <c r="F348" s="47"/>
      <c r="G348" s="47"/>
      <c r="H348" s="47"/>
      <c r="I348" s="24"/>
      <c r="J348" s="24"/>
      <c r="K348" s="54"/>
      <c r="L348" s="55"/>
      <c r="M348" s="55"/>
    </row>
    <row r="349" spans="1:13" ht="16.5" x14ac:dyDescent="0.3">
      <c r="A349" s="51"/>
      <c r="B349" s="47"/>
      <c r="C349" s="47"/>
      <c r="D349" s="47"/>
      <c r="E349" s="47"/>
      <c r="F349" s="47"/>
      <c r="G349" s="47"/>
      <c r="H349" s="47"/>
      <c r="I349" s="24"/>
      <c r="J349" s="24"/>
      <c r="K349" s="54"/>
      <c r="L349" s="55"/>
      <c r="M349" s="55"/>
    </row>
    <row r="350" spans="1:13" ht="16.5" x14ac:dyDescent="0.3">
      <c r="A350" s="51"/>
      <c r="B350" s="47"/>
      <c r="C350" s="47"/>
      <c r="D350" s="47"/>
      <c r="E350" s="47"/>
      <c r="F350" s="47"/>
      <c r="G350" s="47"/>
      <c r="H350" s="47"/>
      <c r="I350" s="24"/>
      <c r="J350" s="24"/>
      <c r="K350" s="54"/>
      <c r="L350" s="55"/>
      <c r="M350" s="55"/>
    </row>
    <row r="351" spans="1:13" ht="16.5" x14ac:dyDescent="0.3">
      <c r="A351" s="51"/>
      <c r="B351" s="47"/>
      <c r="C351" s="47"/>
      <c r="D351" s="47"/>
      <c r="E351" s="47"/>
      <c r="F351" s="47"/>
      <c r="G351" s="47"/>
      <c r="H351" s="47"/>
      <c r="I351" s="24"/>
      <c r="J351" s="24"/>
      <c r="K351" s="54"/>
      <c r="L351" s="55"/>
      <c r="M351" s="55"/>
    </row>
    <row r="352" spans="1:13" ht="16.5" x14ac:dyDescent="0.3">
      <c r="A352" s="51"/>
      <c r="B352" s="47"/>
      <c r="C352" s="47"/>
      <c r="D352" s="47"/>
      <c r="E352" s="47"/>
      <c r="F352" s="47"/>
      <c r="G352" s="47"/>
      <c r="H352" s="47"/>
      <c r="I352" s="24"/>
      <c r="J352" s="24"/>
      <c r="K352" s="54"/>
      <c r="L352" s="55"/>
      <c r="M352" s="55"/>
    </row>
    <row r="353" spans="1:13" ht="16.5" x14ac:dyDescent="0.3">
      <c r="A353" s="51"/>
      <c r="B353" s="47"/>
      <c r="C353" s="47"/>
      <c r="D353" s="47"/>
      <c r="E353" s="47"/>
      <c r="F353" s="47"/>
      <c r="G353" s="47"/>
      <c r="H353" s="47"/>
      <c r="I353" s="24"/>
      <c r="J353" s="24"/>
      <c r="K353" s="54"/>
      <c r="L353" s="55"/>
      <c r="M353" s="55"/>
    </row>
    <row r="354" spans="1:13" ht="16.5" x14ac:dyDescent="0.3">
      <c r="A354" s="51"/>
      <c r="B354" s="47"/>
      <c r="C354" s="47"/>
      <c r="D354" s="47"/>
      <c r="E354" s="47"/>
      <c r="F354" s="47"/>
      <c r="G354" s="47"/>
      <c r="H354" s="47"/>
      <c r="I354" s="24"/>
      <c r="J354" s="24"/>
      <c r="K354" s="54"/>
      <c r="L354" s="55"/>
      <c r="M354" s="55"/>
    </row>
    <row r="355" spans="1:13" ht="16.5" x14ac:dyDescent="0.3">
      <c r="A355" s="51"/>
      <c r="B355" s="47"/>
      <c r="C355" s="47"/>
      <c r="D355" s="47"/>
      <c r="E355" s="47"/>
      <c r="F355" s="47"/>
      <c r="G355" s="47"/>
      <c r="H355" s="47"/>
      <c r="I355" s="24"/>
      <c r="J355" s="24"/>
      <c r="K355" s="54"/>
      <c r="L355" s="55"/>
      <c r="M355" s="55"/>
    </row>
    <row r="356" spans="1:13" ht="16.5" x14ac:dyDescent="0.3">
      <c r="A356" s="51"/>
      <c r="B356" s="47"/>
      <c r="C356" s="47"/>
      <c r="D356" s="47"/>
      <c r="E356" s="47"/>
      <c r="F356" s="47"/>
      <c r="G356" s="47"/>
      <c r="H356" s="47"/>
      <c r="I356" s="24"/>
      <c r="J356" s="24"/>
      <c r="K356" s="54"/>
      <c r="L356" s="55"/>
      <c r="M356" s="55"/>
    </row>
    <row r="357" spans="1:13" ht="16.5" x14ac:dyDescent="0.3">
      <c r="A357" s="51"/>
      <c r="B357" s="47"/>
      <c r="C357" s="47"/>
      <c r="D357" s="47"/>
      <c r="E357" s="47"/>
      <c r="F357" s="47"/>
      <c r="G357" s="47"/>
      <c r="H357" s="47"/>
      <c r="I357" s="24"/>
      <c r="J357" s="24"/>
      <c r="K357" s="54"/>
      <c r="L357" s="55"/>
      <c r="M357" s="55"/>
    </row>
    <row r="358" spans="1:13" ht="16.5" x14ac:dyDescent="0.3">
      <c r="A358" s="51"/>
      <c r="B358" s="47"/>
      <c r="C358" s="47"/>
      <c r="D358" s="47"/>
      <c r="E358" s="47"/>
      <c r="F358" s="47"/>
      <c r="G358" s="47"/>
      <c r="H358" s="47"/>
      <c r="I358" s="24"/>
      <c r="J358" s="24"/>
      <c r="K358" s="54"/>
      <c r="L358" s="55"/>
      <c r="M358" s="55"/>
    </row>
    <row r="359" spans="1:13" ht="16.5" x14ac:dyDescent="0.3">
      <c r="A359" s="51"/>
      <c r="B359" s="47"/>
      <c r="C359" s="47"/>
      <c r="D359" s="47"/>
      <c r="E359" s="47"/>
      <c r="F359" s="47"/>
      <c r="G359" s="47"/>
      <c r="H359" s="47"/>
      <c r="I359" s="24"/>
      <c r="J359" s="24"/>
      <c r="K359" s="54"/>
      <c r="L359" s="55"/>
      <c r="M359" s="55"/>
    </row>
    <row r="360" spans="1:13" ht="16.5" x14ac:dyDescent="0.3">
      <c r="A360" s="51"/>
      <c r="B360" s="47"/>
      <c r="C360" s="47"/>
      <c r="D360" s="47"/>
      <c r="E360" s="47"/>
      <c r="F360" s="47"/>
      <c r="G360" s="47"/>
      <c r="H360" s="47"/>
      <c r="I360" s="24"/>
      <c r="J360" s="24"/>
      <c r="K360" s="54"/>
      <c r="L360" s="55"/>
      <c r="M360" s="55"/>
    </row>
    <row r="361" spans="1:13" ht="16.5" x14ac:dyDescent="0.3">
      <c r="A361" s="51"/>
      <c r="B361" s="47"/>
      <c r="C361" s="47"/>
      <c r="D361" s="47"/>
      <c r="E361" s="47"/>
      <c r="F361" s="47"/>
      <c r="G361" s="47"/>
      <c r="H361" s="47"/>
      <c r="I361" s="24"/>
      <c r="J361" s="24"/>
      <c r="K361" s="54"/>
      <c r="L361" s="55"/>
      <c r="M361" s="55"/>
    </row>
    <row r="362" spans="1:13" ht="16.5" x14ac:dyDescent="0.3">
      <c r="A362" s="51"/>
      <c r="B362" s="47"/>
      <c r="C362" s="47"/>
      <c r="D362" s="47"/>
      <c r="E362" s="47"/>
      <c r="F362" s="47"/>
      <c r="G362" s="47"/>
      <c r="H362" s="47"/>
      <c r="I362" s="24"/>
      <c r="J362" s="24"/>
      <c r="K362" s="54"/>
      <c r="L362" s="55"/>
      <c r="M362" s="55"/>
    </row>
    <row r="363" spans="1:13" ht="16.5" x14ac:dyDescent="0.3">
      <c r="A363" s="51"/>
      <c r="B363" s="47"/>
      <c r="C363" s="47"/>
      <c r="D363" s="47"/>
      <c r="E363" s="47"/>
      <c r="F363" s="47"/>
      <c r="G363" s="47"/>
      <c r="H363" s="47"/>
      <c r="I363" s="24"/>
      <c r="J363" s="24"/>
      <c r="K363" s="54"/>
      <c r="L363" s="55"/>
      <c r="M363" s="55"/>
    </row>
    <row r="364" spans="1:13" ht="16.5" x14ac:dyDescent="0.3">
      <c r="A364" s="51"/>
      <c r="B364" s="47"/>
      <c r="C364" s="47"/>
      <c r="D364" s="47"/>
      <c r="E364" s="47"/>
      <c r="F364" s="47"/>
      <c r="G364" s="47"/>
      <c r="H364" s="47"/>
      <c r="I364" s="24"/>
      <c r="J364" s="24"/>
      <c r="K364" s="54"/>
      <c r="L364" s="55"/>
      <c r="M364" s="55"/>
    </row>
    <row r="365" spans="1:13" ht="16.5" x14ac:dyDescent="0.3">
      <c r="A365" s="51"/>
      <c r="B365" s="47"/>
      <c r="C365" s="47"/>
      <c r="D365" s="47"/>
      <c r="E365" s="47"/>
      <c r="F365" s="47"/>
      <c r="G365" s="47"/>
      <c r="H365" s="47"/>
      <c r="I365" s="24"/>
      <c r="J365" s="24"/>
      <c r="K365" s="54"/>
      <c r="L365" s="55"/>
      <c r="M365" s="55"/>
    </row>
    <row r="366" spans="1:13" ht="16.5" x14ac:dyDescent="0.3">
      <c r="A366" s="51"/>
      <c r="B366" s="47"/>
      <c r="C366" s="47"/>
      <c r="D366" s="47"/>
      <c r="E366" s="47"/>
      <c r="F366" s="47"/>
      <c r="G366" s="47"/>
      <c r="H366" s="47"/>
      <c r="I366" s="24"/>
      <c r="J366" s="24"/>
      <c r="K366" s="54"/>
      <c r="L366" s="55"/>
      <c r="M366" s="55"/>
    </row>
    <row r="367" spans="1:13" ht="16.5" x14ac:dyDescent="0.3">
      <c r="A367" s="51"/>
      <c r="B367" s="47"/>
      <c r="C367" s="47"/>
      <c r="D367" s="47"/>
      <c r="E367" s="47"/>
      <c r="F367" s="47"/>
      <c r="G367" s="47"/>
      <c r="H367" s="47"/>
      <c r="I367" s="24"/>
      <c r="J367" s="24"/>
      <c r="K367" s="54"/>
      <c r="L367" s="55"/>
      <c r="M367" s="55"/>
    </row>
    <row r="368" spans="1:13" ht="16.5" x14ac:dyDescent="0.3">
      <c r="A368" s="51"/>
      <c r="B368" s="47"/>
      <c r="C368" s="47"/>
      <c r="D368" s="47"/>
      <c r="E368" s="47"/>
      <c r="F368" s="47"/>
      <c r="G368" s="47"/>
      <c r="H368" s="47"/>
      <c r="I368" s="24"/>
      <c r="J368" s="24"/>
      <c r="K368" s="54"/>
      <c r="L368" s="55"/>
      <c r="M368" s="55"/>
    </row>
    <row r="369" spans="1:13" ht="16.5" x14ac:dyDescent="0.3">
      <c r="A369" s="51"/>
      <c r="B369" s="47"/>
      <c r="C369" s="47"/>
      <c r="D369" s="47"/>
      <c r="E369" s="47"/>
      <c r="F369" s="47"/>
      <c r="G369" s="47"/>
      <c r="H369" s="47"/>
      <c r="I369" s="24"/>
      <c r="J369" s="24"/>
      <c r="K369" s="54"/>
      <c r="L369" s="55"/>
      <c r="M369" s="55"/>
    </row>
    <row r="370" spans="1:13" ht="16.5" x14ac:dyDescent="0.3">
      <c r="A370" s="51"/>
      <c r="B370" s="47"/>
      <c r="C370" s="47"/>
      <c r="D370" s="47"/>
      <c r="E370" s="47"/>
      <c r="F370" s="47"/>
      <c r="G370" s="47"/>
      <c r="H370" s="47"/>
      <c r="I370" s="24"/>
      <c r="J370" s="24"/>
      <c r="K370" s="54"/>
      <c r="L370" s="55"/>
      <c r="M370" s="55"/>
    </row>
    <row r="371" spans="1:13" ht="16.5" x14ac:dyDescent="0.3">
      <c r="A371" s="51"/>
      <c r="B371" s="47"/>
      <c r="C371" s="47"/>
      <c r="D371" s="47"/>
      <c r="E371" s="47"/>
      <c r="F371" s="47"/>
      <c r="G371" s="47"/>
      <c r="H371" s="47"/>
      <c r="I371" s="24"/>
      <c r="J371" s="24"/>
      <c r="K371" s="54"/>
      <c r="L371" s="55"/>
      <c r="M371" s="55"/>
    </row>
    <row r="372" spans="1:13" ht="16.5" x14ac:dyDescent="0.3">
      <c r="A372" s="51"/>
      <c r="B372" s="47"/>
      <c r="C372" s="47"/>
      <c r="D372" s="47"/>
      <c r="E372" s="47"/>
      <c r="F372" s="47"/>
      <c r="G372" s="47"/>
      <c r="H372" s="47"/>
      <c r="I372" s="24"/>
      <c r="J372" s="24"/>
      <c r="K372" s="54"/>
      <c r="L372" s="55"/>
      <c r="M372" s="55"/>
    </row>
    <row r="373" spans="1:13" ht="16.5" x14ac:dyDescent="0.3">
      <c r="A373" s="51"/>
      <c r="B373" s="47"/>
      <c r="C373" s="47"/>
      <c r="D373" s="47"/>
      <c r="E373" s="47"/>
      <c r="F373" s="47"/>
      <c r="G373" s="47"/>
      <c r="H373" s="47"/>
      <c r="I373" s="24"/>
      <c r="J373" s="24"/>
      <c r="K373" s="54"/>
      <c r="L373" s="55"/>
      <c r="M373" s="55"/>
    </row>
    <row r="374" spans="1:13" ht="16.5" x14ac:dyDescent="0.3">
      <c r="A374" s="51"/>
      <c r="B374" s="47"/>
      <c r="C374" s="47"/>
      <c r="D374" s="47"/>
      <c r="E374" s="47"/>
      <c r="F374" s="47"/>
      <c r="G374" s="47"/>
      <c r="H374" s="47"/>
      <c r="I374" s="24"/>
      <c r="J374" s="24"/>
      <c r="K374" s="54"/>
      <c r="L374" s="55"/>
      <c r="M374" s="55"/>
    </row>
    <row r="375" spans="1:13" ht="16.5" x14ac:dyDescent="0.3">
      <c r="A375" s="51"/>
      <c r="B375" s="47"/>
      <c r="C375" s="47"/>
      <c r="D375" s="47"/>
      <c r="E375" s="47"/>
      <c r="F375" s="47"/>
      <c r="G375" s="47"/>
      <c r="H375" s="47"/>
      <c r="I375" s="24"/>
      <c r="J375" s="24"/>
      <c r="K375" s="54"/>
      <c r="L375" s="55"/>
      <c r="M375" s="55"/>
    </row>
    <row r="376" spans="1:13" ht="16.5" x14ac:dyDescent="0.3">
      <c r="A376" s="51"/>
      <c r="B376" s="47"/>
      <c r="C376" s="47"/>
      <c r="D376" s="47"/>
      <c r="E376" s="47"/>
      <c r="F376" s="47"/>
      <c r="G376" s="47"/>
      <c r="H376" s="47"/>
      <c r="I376" s="24"/>
      <c r="J376" s="24"/>
      <c r="K376" s="54"/>
      <c r="L376" s="55"/>
      <c r="M376" s="55"/>
    </row>
    <row r="377" spans="1:13" ht="16.5" x14ac:dyDescent="0.3">
      <c r="A377" s="51"/>
      <c r="B377" s="47"/>
      <c r="C377" s="47"/>
      <c r="D377" s="47"/>
      <c r="E377" s="47"/>
      <c r="F377" s="47"/>
      <c r="G377" s="47"/>
      <c r="H377" s="47"/>
      <c r="I377" s="24"/>
      <c r="J377" s="24"/>
      <c r="K377" s="54"/>
      <c r="L377" s="55"/>
      <c r="M377" s="55"/>
    </row>
    <row r="378" spans="1:13" ht="16.5" x14ac:dyDescent="0.3">
      <c r="A378" s="51"/>
      <c r="B378" s="47"/>
      <c r="C378" s="47"/>
      <c r="D378" s="47"/>
      <c r="E378" s="47"/>
      <c r="F378" s="47"/>
      <c r="G378" s="47"/>
      <c r="H378" s="47"/>
      <c r="I378" s="24"/>
      <c r="J378" s="24"/>
      <c r="K378" s="54"/>
      <c r="L378" s="55"/>
      <c r="M378" s="55"/>
    </row>
    <row r="379" spans="1:13" ht="16.5" x14ac:dyDescent="0.3">
      <c r="A379" s="51"/>
      <c r="B379" s="47"/>
      <c r="C379" s="47"/>
      <c r="D379" s="47"/>
      <c r="E379" s="47"/>
      <c r="F379" s="47"/>
      <c r="G379" s="47"/>
      <c r="H379" s="47"/>
      <c r="I379" s="24"/>
      <c r="J379" s="24"/>
      <c r="K379" s="54"/>
      <c r="L379" s="55"/>
      <c r="M379" s="55"/>
    </row>
    <row r="380" spans="1:13" ht="16.5" x14ac:dyDescent="0.3">
      <c r="A380" s="51"/>
      <c r="B380" s="47"/>
      <c r="C380" s="47"/>
      <c r="D380" s="47"/>
      <c r="E380" s="47"/>
      <c r="F380" s="47"/>
      <c r="G380" s="47"/>
      <c r="H380" s="47"/>
      <c r="I380" s="24"/>
      <c r="J380" s="24"/>
      <c r="K380" s="54"/>
      <c r="L380" s="55"/>
      <c r="M380" s="55"/>
    </row>
    <row r="381" spans="1:13" ht="16.5" x14ac:dyDescent="0.3">
      <c r="A381" s="51"/>
      <c r="B381" s="47"/>
      <c r="C381" s="47"/>
      <c r="D381" s="47"/>
      <c r="E381" s="47"/>
      <c r="F381" s="47"/>
      <c r="G381" s="47"/>
      <c r="H381" s="47"/>
      <c r="I381" s="24"/>
      <c r="J381" s="24"/>
      <c r="K381" s="54"/>
      <c r="L381" s="55"/>
      <c r="M381" s="55"/>
    </row>
    <row r="382" spans="1:13" ht="16.5" x14ac:dyDescent="0.3">
      <c r="A382" s="51"/>
      <c r="B382" s="47"/>
      <c r="C382" s="47"/>
      <c r="D382" s="47"/>
      <c r="E382" s="47"/>
      <c r="F382" s="47"/>
      <c r="G382" s="47"/>
      <c r="H382" s="47"/>
      <c r="I382" s="24"/>
      <c r="J382" s="24"/>
      <c r="K382" s="54"/>
      <c r="L382" s="55"/>
      <c r="M382" s="55"/>
    </row>
    <row r="383" spans="1:13" ht="16.5" x14ac:dyDescent="0.3">
      <c r="A383" s="51"/>
      <c r="B383" s="47"/>
      <c r="C383" s="47"/>
      <c r="D383" s="47"/>
      <c r="E383" s="47"/>
      <c r="F383" s="47"/>
      <c r="G383" s="47"/>
      <c r="H383" s="47"/>
      <c r="I383" s="24"/>
      <c r="J383" s="24"/>
      <c r="K383" s="54"/>
      <c r="L383" s="55"/>
      <c r="M383" s="55"/>
    </row>
    <row r="384" spans="1:13" ht="16.5" x14ac:dyDescent="0.3">
      <c r="A384" s="51"/>
      <c r="B384" s="47"/>
      <c r="C384" s="47"/>
      <c r="D384" s="47"/>
      <c r="E384" s="47"/>
      <c r="F384" s="47"/>
      <c r="G384" s="47"/>
      <c r="H384" s="47"/>
      <c r="I384" s="24"/>
      <c r="J384" s="24"/>
      <c r="K384" s="54"/>
      <c r="L384" s="55"/>
      <c r="M384" s="55"/>
    </row>
    <row r="385" spans="1:13" ht="16.5" x14ac:dyDescent="0.3">
      <c r="A385" s="51"/>
      <c r="B385" s="47"/>
      <c r="C385" s="47"/>
      <c r="D385" s="47"/>
      <c r="E385" s="47"/>
      <c r="F385" s="47"/>
      <c r="G385" s="47"/>
      <c r="H385" s="47"/>
      <c r="I385" s="24"/>
      <c r="J385" s="24"/>
      <c r="K385" s="54"/>
      <c r="L385" s="55"/>
      <c r="M385" s="55"/>
    </row>
    <row r="386" spans="1:13" ht="16.5" x14ac:dyDescent="0.3">
      <c r="A386" s="51"/>
      <c r="B386" s="47"/>
      <c r="C386" s="47"/>
      <c r="D386" s="47"/>
      <c r="E386" s="47"/>
      <c r="F386" s="47"/>
      <c r="G386" s="47"/>
      <c r="H386" s="47"/>
      <c r="I386" s="24"/>
      <c r="J386" s="24"/>
      <c r="K386" s="54"/>
      <c r="L386" s="55"/>
      <c r="M386" s="55"/>
    </row>
    <row r="387" spans="1:13" ht="16.5" x14ac:dyDescent="0.3">
      <c r="A387" s="51"/>
      <c r="B387" s="47"/>
      <c r="C387" s="47"/>
      <c r="D387" s="47"/>
      <c r="E387" s="47"/>
      <c r="F387" s="47"/>
      <c r="G387" s="47"/>
      <c r="H387" s="47"/>
      <c r="I387" s="24"/>
      <c r="J387" s="24"/>
      <c r="K387" s="54"/>
      <c r="L387" s="55"/>
      <c r="M387" s="55"/>
    </row>
    <row r="388" spans="1:13" ht="16.5" x14ac:dyDescent="0.3">
      <c r="A388" s="51"/>
      <c r="B388" s="47"/>
      <c r="C388" s="47"/>
      <c r="D388" s="47"/>
      <c r="E388" s="47"/>
      <c r="F388" s="47"/>
      <c r="G388" s="47"/>
      <c r="H388" s="47"/>
      <c r="I388" s="24"/>
      <c r="J388" s="24"/>
      <c r="K388" s="54"/>
      <c r="L388" s="55"/>
      <c r="M388" s="55"/>
    </row>
    <row r="389" spans="1:13" ht="16.5" x14ac:dyDescent="0.3">
      <c r="A389" s="51"/>
      <c r="B389" s="47"/>
      <c r="C389" s="47"/>
      <c r="D389" s="47"/>
      <c r="E389" s="47"/>
      <c r="F389" s="47"/>
      <c r="G389" s="47"/>
      <c r="H389" s="47"/>
      <c r="I389" s="24"/>
      <c r="J389" s="24"/>
      <c r="K389" s="54"/>
      <c r="L389" s="55"/>
      <c r="M389" s="55"/>
    </row>
    <row r="390" spans="1:13" ht="16.5" x14ac:dyDescent="0.3">
      <c r="A390" s="51"/>
      <c r="B390" s="47"/>
      <c r="C390" s="47"/>
      <c r="D390" s="47"/>
      <c r="E390" s="47"/>
      <c r="F390" s="47"/>
      <c r="G390" s="47"/>
      <c r="H390" s="47"/>
      <c r="I390" s="24"/>
      <c r="J390" s="24"/>
      <c r="K390" s="54"/>
      <c r="L390" s="55"/>
      <c r="M390" s="55"/>
    </row>
    <row r="391" spans="1:13" ht="16.5" x14ac:dyDescent="0.3">
      <c r="A391" s="51"/>
      <c r="B391" s="47"/>
      <c r="C391" s="47"/>
      <c r="D391" s="47"/>
      <c r="E391" s="47"/>
      <c r="F391" s="47"/>
      <c r="G391" s="47"/>
      <c r="H391" s="47"/>
      <c r="I391" s="24"/>
      <c r="J391" s="24"/>
      <c r="K391" s="54"/>
      <c r="L391" s="55"/>
      <c r="M391" s="55"/>
    </row>
    <row r="392" spans="1:13" ht="16.5" x14ac:dyDescent="0.3">
      <c r="A392" s="51"/>
      <c r="B392" s="47"/>
      <c r="C392" s="47"/>
      <c r="D392" s="47"/>
      <c r="E392" s="47"/>
      <c r="F392" s="47"/>
      <c r="G392" s="47"/>
      <c r="H392" s="47"/>
      <c r="I392" s="24"/>
      <c r="J392" s="24"/>
      <c r="K392" s="54"/>
      <c r="L392" s="55"/>
      <c r="M392" s="55"/>
    </row>
    <row r="393" spans="1:13" ht="16.5" x14ac:dyDescent="0.3">
      <c r="A393" s="51"/>
      <c r="B393" s="47"/>
      <c r="C393" s="47"/>
      <c r="D393" s="47"/>
      <c r="E393" s="47"/>
      <c r="F393" s="47"/>
      <c r="G393" s="47"/>
      <c r="H393" s="47"/>
      <c r="I393" s="24"/>
      <c r="J393" s="24"/>
      <c r="K393" s="54"/>
      <c r="L393" s="55"/>
      <c r="M393" s="55"/>
    </row>
    <row r="394" spans="1:13" ht="16.5" x14ac:dyDescent="0.3">
      <c r="A394" s="51"/>
      <c r="B394" s="47"/>
      <c r="C394" s="47"/>
      <c r="D394" s="47"/>
      <c r="E394" s="47"/>
      <c r="F394" s="47"/>
      <c r="G394" s="47"/>
      <c r="H394" s="47"/>
      <c r="I394" s="24"/>
      <c r="J394" s="24"/>
      <c r="K394" s="54"/>
      <c r="L394" s="55"/>
      <c r="M394" s="55"/>
    </row>
    <row r="395" spans="1:13" ht="16.5" x14ac:dyDescent="0.3">
      <c r="A395" s="51"/>
      <c r="B395" s="47"/>
      <c r="C395" s="47"/>
      <c r="D395" s="47"/>
      <c r="E395" s="47"/>
      <c r="F395" s="47"/>
      <c r="G395" s="47"/>
      <c r="H395" s="47"/>
      <c r="I395" s="24"/>
      <c r="J395" s="24"/>
      <c r="K395" s="54"/>
      <c r="L395" s="55"/>
      <c r="M395" s="55"/>
    </row>
    <row r="396" spans="1:13" ht="16.5" x14ac:dyDescent="0.3">
      <c r="A396" s="51"/>
      <c r="B396" s="47"/>
      <c r="C396" s="47"/>
      <c r="D396" s="47"/>
      <c r="E396" s="47"/>
      <c r="F396" s="47"/>
      <c r="G396" s="47"/>
      <c r="H396" s="47"/>
      <c r="I396" s="24"/>
      <c r="J396" s="24"/>
      <c r="K396" s="54"/>
      <c r="L396" s="55"/>
      <c r="M396" s="55"/>
    </row>
    <row r="397" spans="1:13" ht="16.5" x14ac:dyDescent="0.3">
      <c r="A397" s="51"/>
      <c r="B397" s="47"/>
      <c r="C397" s="47"/>
      <c r="D397" s="47"/>
      <c r="E397" s="47"/>
      <c r="F397" s="47"/>
      <c r="G397" s="47"/>
      <c r="H397" s="47"/>
      <c r="I397" s="24"/>
      <c r="J397" s="24"/>
      <c r="K397" s="54"/>
      <c r="L397" s="55"/>
      <c r="M397" s="55"/>
    </row>
    <row r="398" spans="1:13" ht="16.5" x14ac:dyDescent="0.3">
      <c r="A398" s="51"/>
      <c r="B398" s="47"/>
      <c r="C398" s="47"/>
      <c r="D398" s="47"/>
      <c r="E398" s="47"/>
      <c r="F398" s="47"/>
      <c r="G398" s="47"/>
      <c r="H398" s="47"/>
      <c r="I398" s="24"/>
      <c r="J398" s="24"/>
      <c r="K398" s="54"/>
      <c r="L398" s="55"/>
      <c r="M398" s="55"/>
    </row>
    <row r="399" spans="1:13" ht="16.5" x14ac:dyDescent="0.3">
      <c r="A399" s="51"/>
      <c r="B399" s="47"/>
      <c r="C399" s="47"/>
      <c r="D399" s="47"/>
      <c r="E399" s="47"/>
      <c r="F399" s="47"/>
      <c r="G399" s="47"/>
      <c r="H399" s="47"/>
      <c r="I399" s="24"/>
      <c r="J399" s="24"/>
      <c r="K399" s="54"/>
      <c r="L399" s="55"/>
      <c r="M399" s="55"/>
    </row>
    <row r="400" spans="1:13" ht="16.5" x14ac:dyDescent="0.3">
      <c r="A400" s="51"/>
      <c r="B400" s="47"/>
      <c r="C400" s="47"/>
      <c r="D400" s="47"/>
      <c r="E400" s="47"/>
      <c r="F400" s="47"/>
      <c r="G400" s="47"/>
      <c r="H400" s="47"/>
      <c r="I400" s="24"/>
      <c r="J400" s="24"/>
      <c r="K400" s="54"/>
      <c r="L400" s="55"/>
      <c r="M400" s="55"/>
    </row>
    <row r="401" spans="1:13" ht="16.5" x14ac:dyDescent="0.3">
      <c r="A401" s="51"/>
      <c r="B401" s="47"/>
      <c r="C401" s="47"/>
      <c r="D401" s="47"/>
      <c r="E401" s="47"/>
      <c r="F401" s="47"/>
      <c r="G401" s="47"/>
      <c r="H401" s="47"/>
      <c r="I401" s="24"/>
      <c r="J401" s="24"/>
      <c r="K401" s="54"/>
      <c r="L401" s="55"/>
      <c r="M401" s="55"/>
    </row>
    <row r="402" spans="1:13" ht="16.5" x14ac:dyDescent="0.3">
      <c r="A402" s="51"/>
      <c r="B402" s="47"/>
      <c r="C402" s="47"/>
      <c r="D402" s="47"/>
      <c r="E402" s="47"/>
      <c r="F402" s="47"/>
      <c r="G402" s="47"/>
      <c r="H402" s="47"/>
      <c r="I402" s="24"/>
      <c r="J402" s="24"/>
      <c r="K402" s="54"/>
      <c r="L402" s="55"/>
      <c r="M402" s="55"/>
    </row>
    <row r="403" spans="1:13" ht="16.5" x14ac:dyDescent="0.3">
      <c r="B403"/>
      <c r="C403"/>
      <c r="D403"/>
      <c r="E403"/>
      <c r="F403"/>
      <c r="G403"/>
      <c r="H403"/>
      <c r="I403" s="9"/>
      <c r="J403" s="9"/>
      <c r="K403" s="55"/>
      <c r="L403" s="55"/>
      <c r="M403" s="55"/>
    </row>
    <row r="404" spans="1:13" ht="16.5" x14ac:dyDescent="0.3">
      <c r="B404"/>
      <c r="C404"/>
      <c r="D404"/>
      <c r="E404"/>
      <c r="F404"/>
      <c r="G404"/>
      <c r="H404"/>
      <c r="I404" s="9"/>
      <c r="J404" s="9"/>
      <c r="K404" s="55"/>
      <c r="L404" s="55"/>
      <c r="M404" s="55"/>
    </row>
    <row r="405" spans="1:13" ht="16.5" x14ac:dyDescent="0.3">
      <c r="B405"/>
      <c r="C405"/>
      <c r="D405"/>
      <c r="E405"/>
      <c r="F405"/>
      <c r="G405"/>
      <c r="H405"/>
      <c r="I405" s="9"/>
      <c r="J405" s="9"/>
      <c r="K405" s="55"/>
      <c r="L405" s="55"/>
      <c r="M405" s="55"/>
    </row>
    <row r="406" spans="1:13" ht="16.5" x14ac:dyDescent="0.3">
      <c r="B406"/>
      <c r="C406"/>
      <c r="D406"/>
      <c r="E406"/>
      <c r="F406"/>
      <c r="G406"/>
      <c r="H406"/>
      <c r="I406" s="9"/>
      <c r="J406" s="9"/>
      <c r="K406" s="55"/>
      <c r="L406" s="55"/>
      <c r="M406" s="55"/>
    </row>
    <row r="407" spans="1:13" ht="16.5" x14ac:dyDescent="0.3">
      <c r="B407"/>
      <c r="C407"/>
      <c r="D407"/>
      <c r="E407"/>
      <c r="F407"/>
      <c r="G407"/>
      <c r="H407"/>
      <c r="I407" s="9"/>
      <c r="J407" s="9"/>
      <c r="K407" s="55"/>
      <c r="L407" s="55"/>
      <c r="M407" s="55"/>
    </row>
    <row r="408" spans="1:13" ht="16.5" x14ac:dyDescent="0.3">
      <c r="B408"/>
      <c r="C408"/>
      <c r="D408"/>
      <c r="E408"/>
      <c r="F408"/>
      <c r="G408"/>
      <c r="H408"/>
      <c r="I408" s="9"/>
      <c r="J408" s="9"/>
      <c r="K408" s="55"/>
      <c r="L408" s="55"/>
      <c r="M408" s="55"/>
    </row>
    <row r="409" spans="1:13" ht="16.5" x14ac:dyDescent="0.3">
      <c r="B409"/>
      <c r="C409"/>
      <c r="D409"/>
      <c r="E409"/>
      <c r="F409"/>
      <c r="G409"/>
      <c r="H409"/>
      <c r="I409" s="9"/>
      <c r="J409" s="9"/>
      <c r="K409" s="55"/>
      <c r="L409" s="55"/>
      <c r="M409" s="55"/>
    </row>
    <row r="410" spans="1:13" ht="16.5" x14ac:dyDescent="0.3">
      <c r="B410"/>
      <c r="C410"/>
      <c r="D410"/>
      <c r="E410"/>
      <c r="F410"/>
      <c r="G410"/>
      <c r="H410"/>
      <c r="I410" s="9"/>
      <c r="J410" s="9"/>
      <c r="K410" s="55"/>
      <c r="L410" s="55"/>
      <c r="M410" s="55"/>
    </row>
    <row r="411" spans="1:13" ht="16.5" x14ac:dyDescent="0.3">
      <c r="B411"/>
      <c r="C411"/>
      <c r="D411"/>
      <c r="E411"/>
      <c r="F411"/>
      <c r="G411"/>
      <c r="H411"/>
      <c r="I411" s="9"/>
      <c r="J411" s="9"/>
      <c r="K411" s="55"/>
      <c r="L411" s="55"/>
      <c r="M411" s="55"/>
    </row>
    <row r="412" spans="1:13" ht="16.5" x14ac:dyDescent="0.3">
      <c r="B412"/>
      <c r="C412"/>
      <c r="D412"/>
      <c r="E412"/>
      <c r="F412"/>
      <c r="G412"/>
      <c r="H412"/>
      <c r="I412" s="9"/>
      <c r="J412" s="9"/>
      <c r="K412" s="55"/>
      <c r="L412" s="55"/>
      <c r="M412" s="55"/>
    </row>
    <row r="413" spans="1:13" ht="16.5" x14ac:dyDescent="0.3">
      <c r="B413"/>
      <c r="C413"/>
      <c r="D413"/>
      <c r="E413"/>
      <c r="F413"/>
      <c r="G413"/>
      <c r="H413"/>
      <c r="I413" s="9"/>
      <c r="J413" s="9"/>
      <c r="K413" s="55"/>
      <c r="L413" s="55"/>
      <c r="M413" s="55"/>
    </row>
    <row r="414" spans="1:13" ht="16.5" x14ac:dyDescent="0.3">
      <c r="B414"/>
      <c r="C414"/>
      <c r="D414"/>
      <c r="E414"/>
      <c r="F414"/>
      <c r="G414"/>
      <c r="H414"/>
      <c r="I414" s="9"/>
      <c r="J414" s="9"/>
      <c r="K414" s="55"/>
      <c r="L414" s="55"/>
      <c r="M414" s="55"/>
    </row>
    <row r="415" spans="1:13" ht="16.5" x14ac:dyDescent="0.3">
      <c r="B415"/>
      <c r="C415"/>
      <c r="D415"/>
      <c r="E415"/>
      <c r="F415"/>
      <c r="G415"/>
      <c r="H415"/>
      <c r="I415" s="9"/>
      <c r="J415" s="9"/>
      <c r="K415" s="55"/>
      <c r="L415" s="55"/>
      <c r="M415" s="55"/>
    </row>
    <row r="416" spans="1:13" ht="16.5" x14ac:dyDescent="0.3">
      <c r="I416" s="55"/>
      <c r="J416" s="55"/>
      <c r="K416" s="55"/>
      <c r="L416" s="55"/>
      <c r="M416" s="55"/>
    </row>
    <row r="417" spans="9:13" ht="16.5" x14ac:dyDescent="0.3">
      <c r="I417" s="55"/>
      <c r="J417" s="55"/>
      <c r="K417" s="55"/>
      <c r="L417" s="55"/>
      <c r="M417" s="55"/>
    </row>
    <row r="418" spans="9:13" ht="16.5" x14ac:dyDescent="0.3">
      <c r="I418" s="55"/>
      <c r="J418" s="55"/>
      <c r="K418" s="55"/>
      <c r="L418" s="55"/>
      <c r="M418" s="55"/>
    </row>
    <row r="419" spans="9:13" ht="16.5" x14ac:dyDescent="0.3">
      <c r="I419" s="55"/>
      <c r="J419" s="55"/>
      <c r="K419" s="55"/>
      <c r="L419" s="55"/>
      <c r="M419" s="55"/>
    </row>
    <row r="420" spans="9:13" ht="16.5" x14ac:dyDescent="0.3">
      <c r="I420" s="55"/>
      <c r="J420" s="55"/>
      <c r="K420" s="55"/>
      <c r="L420" s="55"/>
      <c r="M420" s="55"/>
    </row>
    <row r="421" spans="9:13" ht="16.5" x14ac:dyDescent="0.3">
      <c r="I421" s="55"/>
      <c r="J421" s="55"/>
      <c r="K421" s="55"/>
      <c r="L421" s="55"/>
      <c r="M421" s="55"/>
    </row>
    <row r="422" spans="9:13" ht="16.5" x14ac:dyDescent="0.3">
      <c r="I422" s="55"/>
      <c r="J422" s="55"/>
      <c r="K422" s="55"/>
      <c r="L422" s="55"/>
      <c r="M422" s="55"/>
    </row>
    <row r="423" spans="9:13" ht="16.5" x14ac:dyDescent="0.3">
      <c r="I423" s="55"/>
      <c r="J423" s="55"/>
      <c r="K423" s="55"/>
      <c r="L423" s="55"/>
      <c r="M423" s="55"/>
    </row>
    <row r="424" spans="9:13" ht="16.5" x14ac:dyDescent="0.3">
      <c r="I424" s="55"/>
      <c r="J424" s="55"/>
      <c r="K424" s="55"/>
      <c r="L424" s="55"/>
      <c r="M424" s="55"/>
    </row>
    <row r="425" spans="9:13" ht="16.5" x14ac:dyDescent="0.3">
      <c r="I425" s="55"/>
      <c r="J425" s="55"/>
      <c r="K425" s="55"/>
      <c r="L425" s="55"/>
      <c r="M425" s="55"/>
    </row>
    <row r="426" spans="9:13" ht="16.5" x14ac:dyDescent="0.3">
      <c r="I426" s="55"/>
      <c r="J426" s="55"/>
      <c r="K426" s="55"/>
      <c r="L426" s="55"/>
      <c r="M426" s="55"/>
    </row>
    <row r="427" spans="9:13" ht="16.5" x14ac:dyDescent="0.3">
      <c r="I427" s="55"/>
      <c r="J427" s="55"/>
      <c r="K427" s="55"/>
      <c r="L427" s="55"/>
      <c r="M427" s="55"/>
    </row>
    <row r="428" spans="9:13" ht="16.5" x14ac:dyDescent="0.3">
      <c r="I428" s="55"/>
      <c r="J428" s="55"/>
      <c r="K428" s="55"/>
      <c r="L428" s="55"/>
      <c r="M428" s="55"/>
    </row>
    <row r="429" spans="9:13" ht="16.5" x14ac:dyDescent="0.3">
      <c r="I429" s="55"/>
      <c r="J429" s="55"/>
      <c r="K429" s="55"/>
      <c r="L429" s="55"/>
      <c r="M429" s="55"/>
    </row>
    <row r="430" spans="9:13" ht="16.5" x14ac:dyDescent="0.3">
      <c r="I430" s="55"/>
      <c r="J430" s="55"/>
      <c r="K430" s="55"/>
      <c r="L430" s="55"/>
      <c r="M430" s="55"/>
    </row>
    <row r="431" spans="9:13" ht="16.5" x14ac:dyDescent="0.3">
      <c r="I431" s="55"/>
      <c r="J431" s="55"/>
      <c r="K431" s="55"/>
      <c r="L431" s="55"/>
      <c r="M431" s="55"/>
    </row>
    <row r="432" spans="9:13" ht="16.5" x14ac:dyDescent="0.3">
      <c r="I432" s="55"/>
      <c r="J432" s="55"/>
      <c r="K432" s="55"/>
      <c r="L432" s="55"/>
      <c r="M432" s="55"/>
    </row>
    <row r="433" spans="9:13" ht="16.5" x14ac:dyDescent="0.3">
      <c r="I433" s="55"/>
      <c r="J433" s="55"/>
      <c r="K433" s="55"/>
      <c r="L433" s="55"/>
      <c r="M433" s="55"/>
    </row>
    <row r="434" spans="9:13" ht="16.5" x14ac:dyDescent="0.3">
      <c r="I434" s="55"/>
      <c r="J434" s="55"/>
      <c r="K434" s="55"/>
      <c r="L434" s="55"/>
      <c r="M434" s="55"/>
    </row>
    <row r="435" spans="9:13" ht="16.5" x14ac:dyDescent="0.3">
      <c r="I435" s="55"/>
      <c r="J435" s="55"/>
      <c r="K435" s="55"/>
      <c r="L435" s="55"/>
      <c r="M435" s="55"/>
    </row>
    <row r="436" spans="9:13" ht="16.5" x14ac:dyDescent="0.3">
      <c r="I436" s="55"/>
      <c r="J436" s="55"/>
      <c r="K436" s="55"/>
      <c r="L436" s="55"/>
      <c r="M436" s="55"/>
    </row>
    <row r="437" spans="9:13" ht="16.5" x14ac:dyDescent="0.3">
      <c r="I437" s="55"/>
      <c r="J437" s="55"/>
      <c r="K437" s="55"/>
      <c r="L437" s="55"/>
      <c r="M437" s="55"/>
    </row>
    <row r="438" spans="9:13" ht="16.5" x14ac:dyDescent="0.3">
      <c r="I438" s="55"/>
      <c r="J438" s="55"/>
      <c r="K438" s="55"/>
      <c r="L438" s="55"/>
      <c r="M438" s="55"/>
    </row>
    <row r="439" spans="9:13" ht="16.5" x14ac:dyDescent="0.3">
      <c r="I439" s="55"/>
      <c r="J439" s="55"/>
      <c r="K439" s="55"/>
      <c r="L439" s="55"/>
      <c r="M439" s="55"/>
    </row>
    <row r="440" spans="9:13" ht="16.5" x14ac:dyDescent="0.3">
      <c r="I440" s="55"/>
      <c r="J440" s="55"/>
      <c r="K440" s="55"/>
      <c r="L440" s="55"/>
      <c r="M440" s="55"/>
    </row>
    <row r="441" spans="9:13" ht="16.5" x14ac:dyDescent="0.3">
      <c r="I441" s="55"/>
      <c r="J441" s="55"/>
      <c r="K441" s="55"/>
      <c r="L441" s="55"/>
      <c r="M441" s="55"/>
    </row>
    <row r="442" spans="9:13" ht="16.5" x14ac:dyDescent="0.3">
      <c r="I442" s="55"/>
      <c r="J442" s="55"/>
      <c r="K442" s="55"/>
      <c r="L442" s="55"/>
      <c r="M442" s="55"/>
    </row>
    <row r="443" spans="9:13" ht="16.5" x14ac:dyDescent="0.3">
      <c r="I443" s="55"/>
      <c r="J443" s="55"/>
      <c r="K443" s="55"/>
      <c r="L443" s="55"/>
      <c r="M443" s="55"/>
    </row>
    <row r="444" spans="9:13" ht="16.5" x14ac:dyDescent="0.3">
      <c r="I444" s="55"/>
      <c r="J444" s="55"/>
      <c r="K444" s="55"/>
      <c r="L444" s="55"/>
      <c r="M444" s="55"/>
    </row>
    <row r="445" spans="9:13" ht="16.5" x14ac:dyDescent="0.3">
      <c r="I445" s="55"/>
      <c r="J445" s="55"/>
      <c r="K445" s="55"/>
      <c r="L445" s="55"/>
      <c r="M445" s="55"/>
    </row>
    <row r="446" spans="9:13" ht="16.5" x14ac:dyDescent="0.3">
      <c r="I446" s="55"/>
      <c r="J446" s="55"/>
      <c r="K446" s="55"/>
      <c r="L446" s="55"/>
      <c r="M446" s="55"/>
    </row>
    <row r="447" spans="9:13" ht="16.5" x14ac:dyDescent="0.3">
      <c r="I447" s="55"/>
      <c r="J447" s="55"/>
      <c r="K447" s="55"/>
      <c r="L447" s="55"/>
      <c r="M447" s="55"/>
    </row>
    <row r="448" spans="9:13" ht="16.5" x14ac:dyDescent="0.3">
      <c r="I448" s="55"/>
      <c r="J448" s="55"/>
      <c r="K448" s="55"/>
      <c r="L448" s="55"/>
      <c r="M448" s="55"/>
    </row>
    <row r="449" spans="9:13" ht="16.5" x14ac:dyDescent="0.3">
      <c r="I449" s="55"/>
      <c r="J449" s="55"/>
      <c r="K449" s="55"/>
      <c r="L449" s="55"/>
      <c r="M449" s="55"/>
    </row>
    <row r="450" spans="9:13" ht="16.5" x14ac:dyDescent="0.3">
      <c r="I450" s="55"/>
      <c r="J450" s="55"/>
      <c r="K450" s="55"/>
      <c r="L450" s="55"/>
      <c r="M450" s="55"/>
    </row>
    <row r="451" spans="9:13" ht="16.5" x14ac:dyDescent="0.3">
      <c r="I451" s="55"/>
      <c r="J451" s="55"/>
      <c r="K451" s="55"/>
      <c r="L451" s="55"/>
      <c r="M451" s="55"/>
    </row>
    <row r="452" spans="9:13" ht="16.5" x14ac:dyDescent="0.3">
      <c r="I452" s="55"/>
      <c r="J452" s="55"/>
      <c r="K452" s="55"/>
      <c r="L452" s="55"/>
      <c r="M452" s="55"/>
    </row>
    <row r="453" spans="9:13" ht="16.5" x14ac:dyDescent="0.3">
      <c r="I453" s="55"/>
      <c r="J453" s="55"/>
      <c r="K453" s="55"/>
      <c r="L453" s="55"/>
      <c r="M453" s="55"/>
    </row>
    <row r="454" spans="9:13" ht="16.5" x14ac:dyDescent="0.3">
      <c r="I454" s="55"/>
      <c r="J454" s="55"/>
      <c r="K454" s="55"/>
      <c r="L454" s="55"/>
      <c r="M454" s="55"/>
    </row>
    <row r="455" spans="9:13" ht="16.5" x14ac:dyDescent="0.3">
      <c r="I455" s="55"/>
      <c r="J455" s="55"/>
      <c r="K455" s="55"/>
      <c r="L455" s="55"/>
      <c r="M455" s="55"/>
    </row>
    <row r="456" spans="9:13" ht="16.5" x14ac:dyDescent="0.3">
      <c r="I456" s="55"/>
      <c r="J456" s="55"/>
      <c r="K456" s="55"/>
      <c r="L456" s="55"/>
      <c r="M456" s="55"/>
    </row>
    <row r="457" spans="9:13" ht="16.5" x14ac:dyDescent="0.3">
      <c r="I457" s="55"/>
      <c r="J457" s="55"/>
      <c r="K457" s="55"/>
      <c r="L457" s="55"/>
      <c r="M457" s="55"/>
    </row>
    <row r="458" spans="9:13" ht="16.5" x14ac:dyDescent="0.3">
      <c r="I458" s="55"/>
      <c r="J458" s="55"/>
      <c r="K458" s="55"/>
      <c r="L458" s="55"/>
      <c r="M458" s="55"/>
    </row>
    <row r="459" spans="9:13" ht="16.5" x14ac:dyDescent="0.3">
      <c r="I459" s="55"/>
      <c r="J459" s="55"/>
      <c r="K459" s="55"/>
      <c r="L459" s="55"/>
      <c r="M459" s="55"/>
    </row>
    <row r="460" spans="9:13" ht="16.5" x14ac:dyDescent="0.3">
      <c r="I460" s="55"/>
      <c r="J460" s="55"/>
      <c r="K460" s="55"/>
      <c r="L460" s="55"/>
      <c r="M460" s="55"/>
    </row>
    <row r="461" spans="9:13" ht="16.5" x14ac:dyDescent="0.3">
      <c r="I461" s="55"/>
      <c r="J461" s="55"/>
      <c r="K461" s="55"/>
      <c r="L461" s="55"/>
      <c r="M461" s="55"/>
    </row>
    <row r="462" spans="9:13" ht="16.5" x14ac:dyDescent="0.3">
      <c r="I462" s="55"/>
      <c r="J462" s="55"/>
      <c r="K462" s="55"/>
      <c r="L462" s="55"/>
      <c r="M462" s="55"/>
    </row>
    <row r="463" spans="9:13" ht="16.5" x14ac:dyDescent="0.3">
      <c r="I463" s="55"/>
      <c r="J463" s="55"/>
      <c r="K463" s="55"/>
      <c r="L463" s="55"/>
      <c r="M463" s="55"/>
    </row>
    <row r="464" spans="9:13" ht="16.5" x14ac:dyDescent="0.3">
      <c r="I464" s="55"/>
      <c r="J464" s="55"/>
      <c r="K464" s="55"/>
      <c r="L464" s="55"/>
      <c r="M464" s="55"/>
    </row>
    <row r="465" spans="9:13" ht="16.5" x14ac:dyDescent="0.3">
      <c r="I465" s="55"/>
      <c r="J465" s="55"/>
      <c r="K465" s="55"/>
      <c r="L465" s="55"/>
      <c r="M465" s="55"/>
    </row>
    <row r="466" spans="9:13" ht="16.5" x14ac:dyDescent="0.3">
      <c r="I466" s="55"/>
      <c r="J466" s="55"/>
      <c r="K466" s="55"/>
      <c r="L466" s="55"/>
      <c r="M466" s="55"/>
    </row>
    <row r="467" spans="9:13" ht="16.5" x14ac:dyDescent="0.3">
      <c r="I467" s="55"/>
      <c r="J467" s="55"/>
      <c r="K467" s="55"/>
      <c r="L467" s="55"/>
      <c r="M467" s="55"/>
    </row>
    <row r="468" spans="9:13" ht="16.5" x14ac:dyDescent="0.3">
      <c r="I468" s="55"/>
      <c r="J468" s="55"/>
      <c r="K468" s="55"/>
      <c r="L468" s="55"/>
      <c r="M468" s="55"/>
    </row>
    <row r="469" spans="9:13" ht="16.5" x14ac:dyDescent="0.3">
      <c r="I469" s="55"/>
      <c r="J469" s="55"/>
      <c r="K469" s="55"/>
      <c r="L469" s="55"/>
      <c r="M469" s="55"/>
    </row>
    <row r="470" spans="9:13" ht="16.5" x14ac:dyDescent="0.3">
      <c r="I470" s="55"/>
      <c r="J470" s="55"/>
      <c r="K470" s="55"/>
      <c r="L470" s="55"/>
      <c r="M470" s="55"/>
    </row>
    <row r="471" spans="9:13" ht="16.5" x14ac:dyDescent="0.3">
      <c r="I471" s="55"/>
      <c r="J471" s="55"/>
      <c r="K471" s="55"/>
      <c r="L471" s="55"/>
      <c r="M471" s="55"/>
    </row>
    <row r="472" spans="9:13" ht="16.5" x14ac:dyDescent="0.3">
      <c r="I472" s="55"/>
      <c r="J472" s="55"/>
      <c r="K472" s="55"/>
      <c r="L472" s="55"/>
      <c r="M472" s="55"/>
    </row>
    <row r="473" spans="9:13" ht="16.5" x14ac:dyDescent="0.3">
      <c r="I473" s="55"/>
      <c r="J473" s="55"/>
      <c r="K473" s="55"/>
      <c r="L473" s="55"/>
      <c r="M473" s="55"/>
    </row>
    <row r="474" spans="9:13" ht="16.5" x14ac:dyDescent="0.3">
      <c r="I474" s="55"/>
      <c r="J474" s="55"/>
      <c r="K474" s="55"/>
      <c r="L474" s="55"/>
      <c r="M474" s="55"/>
    </row>
    <row r="475" spans="9:13" ht="16.5" x14ac:dyDescent="0.3">
      <c r="I475" s="55"/>
      <c r="J475" s="55"/>
      <c r="K475" s="55"/>
      <c r="L475" s="55"/>
      <c r="M475" s="55"/>
    </row>
    <row r="476" spans="9:13" ht="16.5" x14ac:dyDescent="0.3">
      <c r="I476" s="55"/>
      <c r="J476" s="55"/>
      <c r="K476" s="55"/>
      <c r="L476" s="55"/>
      <c r="M476" s="55"/>
    </row>
    <row r="477" spans="9:13" ht="16.5" x14ac:dyDescent="0.3">
      <c r="I477" s="55"/>
      <c r="J477" s="55"/>
      <c r="K477" s="55"/>
      <c r="L477" s="55"/>
      <c r="M477" s="55"/>
    </row>
  </sheetData>
  <dataConsolidate/>
  <mergeCells count="35">
    <mergeCell ref="C7:K7"/>
    <mergeCell ref="C8:K8"/>
    <mergeCell ref="C16:K16"/>
    <mergeCell ref="C17:K17"/>
    <mergeCell ref="C21:K21"/>
    <mergeCell ref="C18:K18"/>
    <mergeCell ref="C9:E9"/>
    <mergeCell ref="C10:E10"/>
    <mergeCell ref="C11:E11"/>
    <mergeCell ref="I12:K12"/>
    <mergeCell ref="I11:K11"/>
    <mergeCell ref="I9:K9"/>
    <mergeCell ref="I10:K10"/>
    <mergeCell ref="C15:K15"/>
    <mergeCell ref="C19:K19"/>
    <mergeCell ref="C20:K20"/>
    <mergeCell ref="H73:K80"/>
    <mergeCell ref="C23:K23"/>
    <mergeCell ref="C24:K24"/>
    <mergeCell ref="C25:K25"/>
    <mergeCell ref="C26:K26"/>
    <mergeCell ref="C27:K27"/>
    <mergeCell ref="B43:E43"/>
    <mergeCell ref="C37:E37"/>
    <mergeCell ref="C38:E38"/>
    <mergeCell ref="H61:K70"/>
    <mergeCell ref="D31:E31"/>
    <mergeCell ref="D33:E33"/>
    <mergeCell ref="H47:K58"/>
    <mergeCell ref="D35:E35"/>
    <mergeCell ref="H83:K95"/>
    <mergeCell ref="H98:K110"/>
    <mergeCell ref="H113:K124"/>
    <mergeCell ref="A115:C115"/>
    <mergeCell ref="A128:C128"/>
  </mergeCells>
  <phoneticPr fontId="3" type="noConversion"/>
  <conditionalFormatting sqref="D113">
    <cfRule type="cellIs" dxfId="4" priority="1" stopIfTrue="1" operator="notEqual">
      <formula>$D$92</formula>
    </cfRule>
  </conditionalFormatting>
  <dataValidations count="5">
    <dataValidation type="list" allowBlank="1" showInputMessage="1" showErrorMessage="1" sqref="B75:B77">
      <formula1>$B$162:$B$170</formula1>
    </dataValidation>
    <dataValidation type="list" allowBlank="1" showInputMessage="1" showErrorMessage="1" sqref="C12">
      <formula1>$B$150:$B$153</formula1>
    </dataValidation>
    <dataValidation type="list" allowBlank="1" showInputMessage="1" showErrorMessage="1" sqref="I12:K12">
      <formula1>$B$156:$B$159</formula1>
    </dataValidation>
    <dataValidation type="list" allowBlank="1" showInputMessage="1" showErrorMessage="1" sqref="C7:K7">
      <formula1>$B$173:$B$321</formula1>
    </dataValidation>
    <dataValidation type="list" allowBlank="1" showInputMessage="1" showErrorMessage="1" sqref="B43:E43">
      <formula1>Indizes</formula1>
    </dataValidation>
  </dataValidations>
  <pageMargins left="0.78740157480314965" right="0.39370078740157483" top="0.43307086614173229" bottom="0.59055118110236227" header="0.51181102362204722" footer="0.19685039370078741"/>
  <pageSetup paperSize="9" scale="81" fitToWidth="2" fitToHeight="0" orientation="portrait" r:id="rId1"/>
  <headerFooter alignWithMargins="0">
    <oddFooter>&amp;L&amp;8&amp;Z&amp;F&amp;R&amp;8Seite &amp;P/&amp;N</oddFooter>
  </headerFooter>
  <rowBreaks count="1" manualBreakCount="1">
    <brk id="71"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7"/>
  <sheetViews>
    <sheetView zoomScaleNormal="100" zoomScaleSheetLayoutView="100" workbookViewId="0">
      <selection activeCell="A4" sqref="A4"/>
    </sheetView>
  </sheetViews>
  <sheetFormatPr baseColWidth="10" defaultRowHeight="14.25" x14ac:dyDescent="0.2"/>
  <cols>
    <col min="1" max="1" width="1.7109375" style="1" customWidth="1"/>
    <col min="2" max="2" width="26.140625" style="1" customWidth="1"/>
    <col min="3" max="3" width="10" style="1" bestFit="1" customWidth="1"/>
    <col min="4" max="4" width="10.5703125" style="1" bestFit="1" customWidth="1"/>
    <col min="5" max="5" width="8.140625" style="1" customWidth="1"/>
    <col min="6" max="7" width="1.7109375" style="1" customWidth="1"/>
    <col min="8" max="8" width="21.7109375" style="1" customWidth="1"/>
    <col min="9" max="9" width="10.28515625" style="1" customWidth="1"/>
    <col min="10" max="10" width="8.7109375" style="1" customWidth="1"/>
    <col min="11" max="11" width="8.28515625" style="1" customWidth="1"/>
    <col min="12" max="16384" width="11.42578125" style="1"/>
  </cols>
  <sheetData>
    <row r="1" spans="1:11" ht="18" x14ac:dyDescent="0.25">
      <c r="A1" s="4"/>
      <c r="H1" s="2" t="s">
        <v>27</v>
      </c>
    </row>
    <row r="2" spans="1:11" ht="18" x14ac:dyDescent="0.25">
      <c r="H2" s="2" t="s">
        <v>28</v>
      </c>
    </row>
    <row r="3" spans="1:11" s="3" customFormat="1" ht="15" x14ac:dyDescent="0.2">
      <c r="A3" s="5"/>
      <c r="B3" s="5"/>
      <c r="C3" s="5"/>
      <c r="D3" s="5"/>
      <c r="E3" s="5"/>
      <c r="F3" s="5"/>
      <c r="G3" s="5"/>
      <c r="H3" s="6" t="s">
        <v>30</v>
      </c>
      <c r="I3" s="5"/>
      <c r="J3" s="5"/>
      <c r="K3" s="5"/>
    </row>
    <row r="4" spans="1:11" ht="18" x14ac:dyDescent="0.25">
      <c r="A4" s="2" t="s">
        <v>395</v>
      </c>
      <c r="D4" s="70">
        <v>22</v>
      </c>
      <c r="E4" s="9" t="s">
        <v>952</v>
      </c>
      <c r="F4" s="9"/>
      <c r="G4" s="9"/>
      <c r="H4" s="9" t="s">
        <v>959</v>
      </c>
      <c r="K4" s="7" t="s">
        <v>29</v>
      </c>
    </row>
    <row r="5" spans="1:11" s="9" customFormat="1" ht="12.75" x14ac:dyDescent="0.2">
      <c r="A5" s="8" t="s">
        <v>962</v>
      </c>
      <c r="I5" s="11"/>
    </row>
    <row r="6" spans="1:11" s="9" customFormat="1" ht="12.75" x14ac:dyDescent="0.2">
      <c r="A6" s="16" t="s">
        <v>108</v>
      </c>
      <c r="B6" s="16"/>
      <c r="C6" s="16"/>
      <c r="D6" s="16"/>
      <c r="E6" s="16"/>
      <c r="F6" s="15"/>
      <c r="G6" s="15"/>
      <c r="H6" s="15"/>
      <c r="I6" s="21"/>
      <c r="J6" s="15"/>
      <c r="K6" s="15"/>
    </row>
    <row r="7" spans="1:11" s="9" customFormat="1" ht="12.75" x14ac:dyDescent="0.2">
      <c r="B7" s="9" t="s">
        <v>321</v>
      </c>
      <c r="C7" s="140"/>
      <c r="D7" s="141"/>
      <c r="E7" s="141"/>
      <c r="F7" s="141"/>
      <c r="G7" s="141"/>
      <c r="H7" s="141"/>
      <c r="I7" s="141"/>
      <c r="J7" s="141"/>
      <c r="K7" s="142"/>
    </row>
    <row r="8" spans="1:11" s="9" customFormat="1" ht="12.75" x14ac:dyDescent="0.2">
      <c r="B8" s="9" t="s">
        <v>98</v>
      </c>
      <c r="C8" s="143"/>
      <c r="D8" s="144"/>
      <c r="E8" s="144"/>
      <c r="F8" s="144"/>
      <c r="G8" s="144"/>
      <c r="H8" s="144"/>
      <c r="I8" s="144"/>
      <c r="J8" s="144"/>
      <c r="K8" s="145"/>
    </row>
    <row r="9" spans="1:11" s="9" customFormat="1" ht="12.75" x14ac:dyDescent="0.2">
      <c r="B9" s="9" t="s">
        <v>327</v>
      </c>
      <c r="C9" s="143"/>
      <c r="D9" s="144"/>
      <c r="E9" s="145"/>
      <c r="H9" s="9" t="s">
        <v>328</v>
      </c>
      <c r="I9" s="143"/>
      <c r="J9" s="144"/>
      <c r="K9" s="145"/>
    </row>
    <row r="10" spans="1:11" s="9" customFormat="1" ht="12.75" x14ac:dyDescent="0.2">
      <c r="B10" s="9" t="s">
        <v>35</v>
      </c>
      <c r="C10" s="143"/>
      <c r="D10" s="144"/>
      <c r="E10" s="145"/>
      <c r="H10" s="9" t="s">
        <v>178</v>
      </c>
      <c r="I10" s="143"/>
      <c r="J10" s="144"/>
      <c r="K10" s="145"/>
    </row>
    <row r="11" spans="1:11" s="9" customFormat="1" ht="12.75" x14ac:dyDescent="0.2">
      <c r="B11" s="9" t="s">
        <v>34</v>
      </c>
      <c r="C11" s="143"/>
      <c r="D11" s="144"/>
      <c r="E11" s="145"/>
      <c r="H11" s="9" t="s">
        <v>33</v>
      </c>
      <c r="I11" s="143"/>
      <c r="J11" s="144"/>
      <c r="K11" s="145"/>
    </row>
    <row r="12" spans="1:11" s="9" customFormat="1" ht="12.75" x14ac:dyDescent="0.2">
      <c r="B12" s="9" t="s">
        <v>329</v>
      </c>
      <c r="C12" s="58"/>
      <c r="H12" s="9" t="s">
        <v>150</v>
      </c>
      <c r="I12" s="140"/>
      <c r="J12" s="141"/>
      <c r="K12" s="142"/>
    </row>
    <row r="13" spans="1:11" s="9" customFormat="1" ht="12.75" x14ac:dyDescent="0.2">
      <c r="I13" s="10"/>
    </row>
    <row r="14" spans="1:11" s="9" customFormat="1" ht="12.75" x14ac:dyDescent="0.2">
      <c r="A14" s="16" t="s">
        <v>106</v>
      </c>
      <c r="B14" s="15"/>
      <c r="C14" s="15"/>
      <c r="D14" s="15"/>
      <c r="E14" s="15"/>
      <c r="F14" s="15"/>
      <c r="G14" s="15"/>
      <c r="H14" s="15"/>
      <c r="I14" s="17"/>
      <c r="J14" s="15"/>
      <c r="K14" s="15"/>
    </row>
    <row r="15" spans="1:11" s="9" customFormat="1" ht="12.75" x14ac:dyDescent="0.2">
      <c r="B15" s="9" t="s">
        <v>330</v>
      </c>
      <c r="C15" s="143"/>
      <c r="D15" s="144"/>
      <c r="E15" s="144"/>
      <c r="F15" s="144"/>
      <c r="G15" s="144"/>
      <c r="H15" s="144"/>
      <c r="I15" s="144"/>
      <c r="J15" s="144"/>
      <c r="K15" s="145"/>
    </row>
    <row r="16" spans="1:11" s="9" customFormat="1" ht="12.75" x14ac:dyDescent="0.2">
      <c r="B16" s="9" t="s">
        <v>36</v>
      </c>
      <c r="C16" s="143"/>
      <c r="D16" s="144"/>
      <c r="E16" s="144"/>
      <c r="F16" s="144"/>
      <c r="G16" s="144"/>
      <c r="H16" s="144"/>
      <c r="I16" s="144"/>
      <c r="J16" s="144"/>
      <c r="K16" s="145"/>
    </row>
    <row r="17" spans="1:11" s="9" customFormat="1" ht="12.75" x14ac:dyDescent="0.2">
      <c r="B17" s="9" t="s">
        <v>37</v>
      </c>
      <c r="C17" s="143"/>
      <c r="D17" s="144"/>
      <c r="E17" s="144"/>
      <c r="F17" s="144"/>
      <c r="G17" s="144"/>
      <c r="H17" s="144"/>
      <c r="I17" s="144"/>
      <c r="J17" s="144"/>
      <c r="K17" s="145"/>
    </row>
    <row r="18" spans="1:11" s="9" customFormat="1" ht="12.75" x14ac:dyDescent="0.2">
      <c r="B18" s="75" t="s">
        <v>326</v>
      </c>
      <c r="C18" s="109"/>
      <c r="D18" s="110"/>
      <c r="E18" s="110"/>
      <c r="F18" s="110"/>
      <c r="G18" s="110"/>
      <c r="H18" s="110"/>
      <c r="I18" s="110"/>
      <c r="J18" s="110"/>
      <c r="K18" s="111"/>
    </row>
    <row r="19" spans="1:11" s="9" customFormat="1" ht="12.75" x14ac:dyDescent="0.2">
      <c r="B19" s="9" t="s">
        <v>21</v>
      </c>
      <c r="C19" s="143"/>
      <c r="D19" s="144"/>
      <c r="E19" s="144"/>
      <c r="F19" s="144"/>
      <c r="G19" s="144"/>
      <c r="H19" s="144"/>
      <c r="I19" s="144"/>
      <c r="J19" s="144"/>
      <c r="K19" s="145"/>
    </row>
    <row r="20" spans="1:11" s="9" customFormat="1" ht="12.75" x14ac:dyDescent="0.2">
      <c r="B20" s="9" t="s">
        <v>38</v>
      </c>
      <c r="C20" s="143"/>
      <c r="D20" s="144"/>
      <c r="E20" s="144"/>
      <c r="F20" s="144"/>
      <c r="G20" s="144"/>
      <c r="H20" s="144"/>
      <c r="I20" s="144"/>
      <c r="J20" s="144"/>
      <c r="K20" s="145"/>
    </row>
    <row r="21" spans="1:11" s="9" customFormat="1" ht="12.75" x14ac:dyDescent="0.2">
      <c r="B21" s="9" t="s">
        <v>368</v>
      </c>
      <c r="C21" s="143"/>
      <c r="D21" s="144"/>
      <c r="E21" s="144"/>
      <c r="F21" s="144"/>
      <c r="G21" s="144"/>
      <c r="H21" s="144"/>
      <c r="I21" s="144"/>
      <c r="J21" s="144"/>
      <c r="K21" s="145"/>
    </row>
    <row r="22" spans="1:11" s="9" customFormat="1" ht="12.75" x14ac:dyDescent="0.2">
      <c r="B22" s="9" t="s">
        <v>39</v>
      </c>
      <c r="C22" s="143"/>
      <c r="D22" s="144"/>
      <c r="E22" s="144"/>
      <c r="F22" s="144"/>
      <c r="G22" s="144"/>
      <c r="H22" s="144"/>
      <c r="I22" s="144"/>
      <c r="J22" s="144"/>
      <c r="K22" s="145"/>
    </row>
    <row r="23" spans="1:11" s="9" customFormat="1" ht="12.75" x14ac:dyDescent="0.2">
      <c r="B23" s="9" t="s">
        <v>40</v>
      </c>
      <c r="C23" s="143"/>
      <c r="D23" s="144"/>
      <c r="E23" s="144"/>
      <c r="F23" s="144"/>
      <c r="G23" s="144"/>
      <c r="H23" s="144"/>
      <c r="I23" s="144"/>
      <c r="J23" s="144"/>
      <c r="K23" s="145"/>
    </row>
    <row r="24" spans="1:11" s="9" customFormat="1" ht="12.75" x14ac:dyDescent="0.2">
      <c r="B24" s="9" t="s">
        <v>22</v>
      </c>
      <c r="C24" s="143"/>
      <c r="D24" s="144"/>
      <c r="E24" s="144"/>
      <c r="F24" s="144"/>
      <c r="G24" s="144"/>
      <c r="H24" s="144"/>
      <c r="I24" s="144"/>
      <c r="J24" s="144"/>
      <c r="K24" s="145"/>
    </row>
    <row r="25" spans="1:11" s="9" customFormat="1" ht="12.75" x14ac:dyDescent="0.2">
      <c r="B25" s="9" t="s">
        <v>398</v>
      </c>
      <c r="C25" s="143"/>
      <c r="D25" s="144"/>
      <c r="E25" s="144"/>
      <c r="F25" s="144"/>
      <c r="G25" s="144"/>
      <c r="H25" s="144"/>
      <c r="I25" s="144"/>
      <c r="J25" s="144"/>
      <c r="K25" s="145"/>
    </row>
    <row r="26" spans="1:11" s="9" customFormat="1" ht="12.75" x14ac:dyDescent="0.2">
      <c r="B26" s="9" t="s">
        <v>399</v>
      </c>
      <c r="C26" s="143"/>
      <c r="D26" s="144"/>
      <c r="E26" s="144"/>
      <c r="F26" s="144"/>
      <c r="G26" s="144"/>
      <c r="H26" s="144"/>
      <c r="I26" s="144"/>
      <c r="J26" s="144"/>
      <c r="K26" s="145"/>
    </row>
    <row r="27" spans="1:11" s="9" customFormat="1" ht="12.75" x14ac:dyDescent="0.2">
      <c r="B27" s="9" t="s">
        <v>96</v>
      </c>
      <c r="C27" s="143"/>
      <c r="D27" s="144"/>
      <c r="E27" s="144"/>
      <c r="F27" s="144"/>
      <c r="G27" s="144"/>
      <c r="H27" s="144"/>
      <c r="I27" s="144"/>
      <c r="J27" s="144"/>
      <c r="K27" s="145"/>
    </row>
    <row r="28" spans="1:11" s="9" customFormat="1" ht="12.75" x14ac:dyDescent="0.2">
      <c r="I28" s="10"/>
    </row>
    <row r="29" spans="1:11" s="9" customFormat="1" ht="13.5" x14ac:dyDescent="0.25">
      <c r="A29" s="16" t="s">
        <v>107</v>
      </c>
      <c r="B29" s="16"/>
      <c r="C29" s="19" t="s">
        <v>111</v>
      </c>
      <c r="D29" s="19"/>
      <c r="E29" s="19" t="s">
        <v>351</v>
      </c>
      <c r="F29" s="23"/>
      <c r="G29" s="16" t="s">
        <v>166</v>
      </c>
      <c r="H29" s="18"/>
      <c r="I29" s="17"/>
      <c r="J29" s="15"/>
      <c r="K29" s="15"/>
    </row>
    <row r="30" spans="1:11" s="9" customFormat="1" ht="12.75" x14ac:dyDescent="0.2">
      <c r="B30" s="9" t="s">
        <v>41</v>
      </c>
      <c r="C30" s="43"/>
      <c r="G30" s="24"/>
      <c r="H30" s="98"/>
      <c r="I30" s="99"/>
      <c r="J30" s="99"/>
      <c r="K30" s="100"/>
    </row>
    <row r="31" spans="1:11" s="9" customFormat="1" ht="12.75" x14ac:dyDescent="0.2">
      <c r="B31" s="9" t="s">
        <v>163</v>
      </c>
      <c r="C31" s="43"/>
      <c r="D31" s="136"/>
      <c r="E31" s="137"/>
      <c r="G31" s="24"/>
      <c r="H31" s="101"/>
      <c r="I31" s="102"/>
      <c r="J31" s="102"/>
      <c r="K31" s="103"/>
    </row>
    <row r="32" spans="1:11" s="9" customFormat="1" ht="12.75" x14ac:dyDescent="0.2">
      <c r="B32" s="9" t="s">
        <v>43</v>
      </c>
      <c r="C32" s="43"/>
      <c r="G32" s="24"/>
      <c r="H32" s="101"/>
      <c r="I32" s="102"/>
      <c r="J32" s="102"/>
      <c r="K32" s="103"/>
    </row>
    <row r="33" spans="1:11" s="9" customFormat="1" ht="12.75" x14ac:dyDescent="0.2">
      <c r="B33" s="75" t="s">
        <v>164</v>
      </c>
      <c r="C33" s="80"/>
      <c r="D33" s="138"/>
      <c r="E33" s="139"/>
      <c r="G33" s="24"/>
      <c r="H33" s="101"/>
      <c r="I33" s="102"/>
      <c r="J33" s="102"/>
      <c r="K33" s="103"/>
    </row>
    <row r="34" spans="1:11" s="9" customFormat="1" ht="12.75" x14ac:dyDescent="0.2">
      <c r="B34" s="9" t="s">
        <v>44</v>
      </c>
      <c r="C34" s="42"/>
      <c r="G34" s="24"/>
      <c r="H34" s="101"/>
      <c r="I34" s="102"/>
      <c r="J34" s="102"/>
      <c r="K34" s="103"/>
    </row>
    <row r="35" spans="1:11" s="9" customFormat="1" ht="12.75" x14ac:dyDescent="0.2">
      <c r="B35" s="75" t="s">
        <v>165</v>
      </c>
      <c r="C35" s="80"/>
      <c r="D35" s="138"/>
      <c r="E35" s="153"/>
      <c r="G35" s="24"/>
      <c r="H35" s="101"/>
      <c r="I35" s="102"/>
      <c r="J35" s="102"/>
      <c r="K35" s="103"/>
    </row>
    <row r="36" spans="1:11" s="9" customFormat="1" ht="12.75" x14ac:dyDescent="0.2">
      <c r="B36" s="9" t="s">
        <v>42</v>
      </c>
      <c r="C36" s="42"/>
      <c r="G36" s="24"/>
      <c r="H36" s="101"/>
      <c r="I36" s="102"/>
      <c r="J36" s="102"/>
      <c r="K36" s="103"/>
    </row>
    <row r="37" spans="1:11" s="9" customFormat="1" ht="12.75" x14ac:dyDescent="0.2">
      <c r="B37" s="75" t="s">
        <v>175</v>
      </c>
      <c r="C37" s="124"/>
      <c r="D37" s="125"/>
      <c r="E37" s="126"/>
      <c r="F37" s="22"/>
      <c r="G37" s="25"/>
      <c r="H37" s="101"/>
      <c r="I37" s="102"/>
      <c r="J37" s="102"/>
      <c r="K37" s="103"/>
    </row>
    <row r="38" spans="1:11" s="9" customFormat="1" ht="12.75" x14ac:dyDescent="0.2">
      <c r="B38" s="75" t="s">
        <v>176</v>
      </c>
      <c r="C38" s="124"/>
      <c r="D38" s="125"/>
      <c r="E38" s="126"/>
      <c r="F38" s="22"/>
      <c r="G38" s="25"/>
      <c r="H38" s="101"/>
      <c r="I38" s="102"/>
      <c r="J38" s="102"/>
      <c r="K38" s="103"/>
    </row>
    <row r="39" spans="1:11" s="9" customFormat="1" ht="12.75" x14ac:dyDescent="0.2">
      <c r="G39" s="24"/>
      <c r="H39" s="101"/>
      <c r="I39" s="102"/>
      <c r="J39" s="102"/>
      <c r="K39" s="103"/>
    </row>
    <row r="40" spans="1:11" s="9" customFormat="1" ht="13.5" x14ac:dyDescent="0.25">
      <c r="A40" s="16" t="s">
        <v>45</v>
      </c>
      <c r="B40" s="15"/>
      <c r="C40" s="15"/>
      <c r="D40" s="19" t="s">
        <v>111</v>
      </c>
      <c r="E40" s="19" t="s">
        <v>112</v>
      </c>
      <c r="G40" s="24"/>
      <c r="H40" s="101"/>
      <c r="I40" s="102"/>
      <c r="J40" s="102"/>
      <c r="K40" s="103"/>
    </row>
    <row r="41" spans="1:11" s="9" customFormat="1" ht="12.75" x14ac:dyDescent="0.2">
      <c r="B41" s="9" t="s">
        <v>47</v>
      </c>
      <c r="D41" s="42"/>
      <c r="E41" s="46"/>
      <c r="G41" s="24"/>
      <c r="H41" s="101"/>
      <c r="I41" s="102"/>
      <c r="J41" s="102"/>
      <c r="K41" s="103"/>
    </row>
    <row r="42" spans="1:11" s="9" customFormat="1" ht="12.75" x14ac:dyDescent="0.2">
      <c r="B42" s="75" t="s">
        <v>46</v>
      </c>
      <c r="D42" s="80"/>
      <c r="E42" s="81"/>
      <c r="G42" s="24"/>
      <c r="H42" s="101"/>
      <c r="I42" s="102"/>
      <c r="J42" s="102"/>
      <c r="K42" s="103"/>
    </row>
    <row r="43" spans="1:11" s="9" customFormat="1" ht="12.75" x14ac:dyDescent="0.2">
      <c r="B43" s="121" t="s">
        <v>357</v>
      </c>
      <c r="C43" s="122"/>
      <c r="D43" s="122"/>
      <c r="E43" s="123"/>
      <c r="G43" s="24"/>
      <c r="H43" s="101"/>
      <c r="I43" s="102"/>
      <c r="J43" s="102"/>
      <c r="K43" s="103"/>
    </row>
    <row r="44" spans="1:11" s="9" customFormat="1" ht="12.75" x14ac:dyDescent="0.2">
      <c r="B44" s="9" t="s">
        <v>324</v>
      </c>
      <c r="D44" s="42"/>
      <c r="E44" s="57">
        <v>100</v>
      </c>
      <c r="G44" s="24"/>
      <c r="H44" s="104"/>
      <c r="I44" s="105"/>
      <c r="J44" s="105"/>
      <c r="K44" s="106"/>
    </row>
    <row r="45" spans="1:11" s="9" customFormat="1" ht="12.75" x14ac:dyDescent="0.2">
      <c r="I45" s="10"/>
    </row>
    <row r="46" spans="1:11" s="9" customFormat="1" ht="13.5" x14ac:dyDescent="0.25">
      <c r="A46" s="16" t="s">
        <v>100</v>
      </c>
      <c r="B46" s="15"/>
      <c r="C46" s="18"/>
      <c r="D46" s="19" t="s">
        <v>109</v>
      </c>
      <c r="E46" s="19" t="s">
        <v>105</v>
      </c>
      <c r="G46" s="16" t="s">
        <v>334</v>
      </c>
      <c r="H46" s="15"/>
      <c r="I46" s="17"/>
      <c r="J46" s="15"/>
      <c r="K46" s="15"/>
    </row>
    <row r="47" spans="1:11" s="9" customFormat="1" ht="12.75" x14ac:dyDescent="0.2">
      <c r="B47" s="75" t="s">
        <v>0</v>
      </c>
      <c r="C47" s="75" t="s">
        <v>1</v>
      </c>
      <c r="D47" s="82"/>
      <c r="H47" s="127"/>
      <c r="I47" s="128"/>
      <c r="J47" s="128"/>
      <c r="K47" s="129"/>
    </row>
    <row r="48" spans="1:11" s="9" customFormat="1" ht="12.75" x14ac:dyDescent="0.2">
      <c r="B48" s="75" t="s">
        <v>354</v>
      </c>
      <c r="C48" s="75" t="s">
        <v>331</v>
      </c>
      <c r="D48" s="82"/>
      <c r="H48" s="130"/>
      <c r="I48" s="131"/>
      <c r="J48" s="131"/>
      <c r="K48" s="132"/>
    </row>
    <row r="49" spans="2:11" s="9" customFormat="1" ht="12.75" x14ac:dyDescent="0.2">
      <c r="B49" s="75" t="s">
        <v>2</v>
      </c>
      <c r="C49" s="75" t="s">
        <v>23</v>
      </c>
      <c r="D49" s="82"/>
      <c r="H49" s="130"/>
      <c r="I49" s="131"/>
      <c r="J49" s="131"/>
      <c r="K49" s="132"/>
    </row>
    <row r="50" spans="2:11" s="9" customFormat="1" ht="12.75" x14ac:dyDescent="0.2">
      <c r="B50" s="75" t="s">
        <v>355</v>
      </c>
      <c r="C50" s="75" t="s">
        <v>332</v>
      </c>
      <c r="D50" s="82"/>
      <c r="H50" s="130"/>
      <c r="I50" s="131"/>
      <c r="J50" s="131"/>
      <c r="K50" s="132"/>
    </row>
    <row r="51" spans="2:11" s="9" customFormat="1" ht="12.75" x14ac:dyDescent="0.2">
      <c r="B51" s="9" t="s">
        <v>3</v>
      </c>
      <c r="C51" s="9" t="s">
        <v>4</v>
      </c>
      <c r="D51" s="44"/>
      <c r="E51" s="14" t="str">
        <f>IF($D$51&gt;0,D51/$D$51*100,"-")</f>
        <v>-</v>
      </c>
      <c r="H51" s="130"/>
      <c r="I51" s="131"/>
      <c r="J51" s="131"/>
      <c r="K51" s="132"/>
    </row>
    <row r="52" spans="2:11" s="9" customFormat="1" ht="12.75" x14ac:dyDescent="0.2">
      <c r="B52" s="9" t="s">
        <v>92</v>
      </c>
      <c r="C52" s="9" t="s">
        <v>94</v>
      </c>
      <c r="D52" s="44"/>
      <c r="E52" s="14" t="str">
        <f t="shared" ref="E52:E61" si="0">IF($D$51&gt;0,D52/$D$51*100,"-")</f>
        <v>-</v>
      </c>
      <c r="H52" s="130"/>
      <c r="I52" s="131"/>
      <c r="J52" s="131"/>
      <c r="K52" s="132"/>
    </row>
    <row r="53" spans="2:11" s="9" customFormat="1" ht="12.75" x14ac:dyDescent="0.2">
      <c r="B53" s="9" t="s">
        <v>93</v>
      </c>
      <c r="C53" s="9" t="s">
        <v>110</v>
      </c>
      <c r="D53" s="44"/>
      <c r="E53" s="14" t="str">
        <f t="shared" si="0"/>
        <v>-</v>
      </c>
      <c r="H53" s="130"/>
      <c r="I53" s="131"/>
      <c r="J53" s="131"/>
      <c r="K53" s="132"/>
    </row>
    <row r="54" spans="2:11" s="9" customFormat="1" ht="12.75" x14ac:dyDescent="0.2">
      <c r="B54" s="9" t="s">
        <v>15</v>
      </c>
      <c r="C54" s="9" t="s">
        <v>16</v>
      </c>
      <c r="D54" s="56">
        <f>D51-D58-D56-D57</f>
        <v>0</v>
      </c>
      <c r="E54" s="14" t="str">
        <f t="shared" si="0"/>
        <v>-</v>
      </c>
      <c r="H54" s="146"/>
      <c r="I54" s="147"/>
      <c r="J54" s="147"/>
      <c r="K54" s="148"/>
    </row>
    <row r="55" spans="2:11" s="9" customFormat="1" ht="12.75" x14ac:dyDescent="0.2">
      <c r="B55" s="9" t="s">
        <v>26</v>
      </c>
      <c r="C55" s="9" t="s">
        <v>24</v>
      </c>
      <c r="D55" s="44"/>
      <c r="E55" s="14" t="str">
        <f>IF($D$51&gt;0,D55/$D$51*100,"-")</f>
        <v>-</v>
      </c>
      <c r="H55" s="146"/>
      <c r="I55" s="147"/>
      <c r="J55" s="147"/>
      <c r="K55" s="148"/>
    </row>
    <row r="56" spans="2:11" s="9" customFormat="1" ht="12.75" x14ac:dyDescent="0.2">
      <c r="B56" s="9" t="s">
        <v>13</v>
      </c>
      <c r="C56" s="9" t="s">
        <v>14</v>
      </c>
      <c r="D56" s="44"/>
      <c r="E56" s="14" t="str">
        <f t="shared" si="0"/>
        <v>-</v>
      </c>
      <c r="H56" s="146"/>
      <c r="I56" s="147"/>
      <c r="J56" s="147"/>
      <c r="K56" s="148"/>
    </row>
    <row r="57" spans="2:11" s="9" customFormat="1" ht="12.75" x14ac:dyDescent="0.2">
      <c r="B57" s="9" t="s">
        <v>11</v>
      </c>
      <c r="C57" s="9" t="s">
        <v>12</v>
      </c>
      <c r="D57" s="44"/>
      <c r="E57" s="14" t="str">
        <f t="shared" si="0"/>
        <v>-</v>
      </c>
      <c r="H57" s="146"/>
      <c r="I57" s="147"/>
      <c r="J57" s="147"/>
      <c r="K57" s="148"/>
    </row>
    <row r="58" spans="2:11" s="9" customFormat="1" ht="12.75" x14ac:dyDescent="0.2">
      <c r="B58" s="9" t="s">
        <v>5</v>
      </c>
      <c r="C58" s="9" t="s">
        <v>6</v>
      </c>
      <c r="D58" s="44"/>
      <c r="E58" s="14" t="str">
        <f>IF($D$51&gt;0,D58/$D$51*100,"-")</f>
        <v>-</v>
      </c>
      <c r="H58" s="149"/>
      <c r="I58" s="150"/>
      <c r="J58" s="150"/>
      <c r="K58" s="151"/>
    </row>
    <row r="59" spans="2:11" s="9" customFormat="1" ht="12.75" x14ac:dyDescent="0.2">
      <c r="B59" s="9" t="s">
        <v>7</v>
      </c>
      <c r="C59" s="9" t="s">
        <v>8</v>
      </c>
      <c r="D59" s="44"/>
      <c r="E59" s="14" t="str">
        <f t="shared" si="0"/>
        <v>-</v>
      </c>
      <c r="I59" s="10"/>
    </row>
    <row r="60" spans="2:11" s="9" customFormat="1" ht="12.75" x14ac:dyDescent="0.2">
      <c r="B60" s="9" t="s">
        <v>90</v>
      </c>
      <c r="C60" s="9" t="s">
        <v>89</v>
      </c>
      <c r="D60" s="44"/>
      <c r="E60" s="14" t="str">
        <f t="shared" si="0"/>
        <v>-</v>
      </c>
      <c r="G60" s="16" t="s">
        <v>177</v>
      </c>
      <c r="H60" s="15"/>
      <c r="I60" s="17"/>
      <c r="J60" s="15"/>
      <c r="K60" s="15"/>
    </row>
    <row r="61" spans="2:11" s="9" customFormat="1" ht="12.75" x14ac:dyDescent="0.2">
      <c r="B61" s="9" t="s">
        <v>9</v>
      </c>
      <c r="C61" s="9" t="s">
        <v>10</v>
      </c>
      <c r="D61" s="44"/>
      <c r="E61" s="14" t="str">
        <f t="shared" si="0"/>
        <v>-</v>
      </c>
      <c r="H61" s="127"/>
      <c r="I61" s="128"/>
      <c r="J61" s="128"/>
      <c r="K61" s="129"/>
    </row>
    <row r="62" spans="2:11" s="9" customFormat="1" ht="12.75" x14ac:dyDescent="0.2">
      <c r="B62" s="9" t="s">
        <v>126</v>
      </c>
      <c r="C62" s="9" t="s">
        <v>129</v>
      </c>
      <c r="D62" s="44"/>
      <c r="H62" s="130"/>
      <c r="I62" s="131"/>
      <c r="J62" s="131"/>
      <c r="K62" s="132"/>
    </row>
    <row r="63" spans="2:11" s="9" customFormat="1" ht="12.75" x14ac:dyDescent="0.2">
      <c r="B63" s="9" t="s">
        <v>127</v>
      </c>
      <c r="C63" s="9" t="s">
        <v>130</v>
      </c>
      <c r="D63" s="44"/>
      <c r="H63" s="130"/>
      <c r="I63" s="131"/>
      <c r="J63" s="131"/>
      <c r="K63" s="132"/>
    </row>
    <row r="64" spans="2:11" s="9" customFormat="1" ht="12.75" x14ac:dyDescent="0.2">
      <c r="B64" s="9" t="s">
        <v>128</v>
      </c>
      <c r="C64" s="9" t="s">
        <v>131</v>
      </c>
      <c r="D64" s="44"/>
      <c r="H64" s="130"/>
      <c r="I64" s="131"/>
      <c r="J64" s="131"/>
      <c r="K64" s="132"/>
    </row>
    <row r="65" spans="1:11" s="9" customFormat="1" ht="12.75" x14ac:dyDescent="0.2">
      <c r="B65" s="75" t="s">
        <v>97</v>
      </c>
      <c r="C65" s="75" t="s">
        <v>19</v>
      </c>
      <c r="D65" s="82"/>
      <c r="H65" s="130"/>
      <c r="I65" s="131"/>
      <c r="J65" s="131"/>
      <c r="K65" s="132"/>
    </row>
    <row r="66" spans="1:11" s="9" customFormat="1" ht="12.75" x14ac:dyDescent="0.2">
      <c r="B66" s="9" t="s">
        <v>352</v>
      </c>
      <c r="C66" s="9" t="s">
        <v>333</v>
      </c>
      <c r="D66" s="44"/>
      <c r="H66" s="130"/>
      <c r="I66" s="131"/>
      <c r="J66" s="131"/>
      <c r="K66" s="132"/>
    </row>
    <row r="67" spans="1:11" s="9" customFormat="1" ht="12.75" x14ac:dyDescent="0.2">
      <c r="B67" s="59"/>
      <c r="H67" s="130"/>
      <c r="I67" s="131"/>
      <c r="J67" s="131"/>
      <c r="K67" s="132"/>
    </row>
    <row r="68" spans="1:11" s="9" customFormat="1" ht="13.5" x14ac:dyDescent="0.25">
      <c r="A68" s="16" t="s">
        <v>101</v>
      </c>
      <c r="B68" s="15"/>
      <c r="C68" s="15"/>
      <c r="D68" s="19" t="s">
        <v>102</v>
      </c>
      <c r="E68" s="15"/>
      <c r="H68" s="130"/>
      <c r="I68" s="131"/>
      <c r="J68" s="131"/>
      <c r="K68" s="132"/>
    </row>
    <row r="69" spans="1:11" s="9" customFormat="1" ht="12.75" x14ac:dyDescent="0.2">
      <c r="B69" s="9" t="s">
        <v>91</v>
      </c>
      <c r="C69" s="9" t="s">
        <v>17</v>
      </c>
      <c r="D69" s="44"/>
      <c r="H69" s="130"/>
      <c r="I69" s="131"/>
      <c r="J69" s="131"/>
      <c r="K69" s="132"/>
    </row>
    <row r="70" spans="1:11" s="9" customFormat="1" ht="12.75" x14ac:dyDescent="0.2">
      <c r="D70" s="13"/>
      <c r="H70" s="133"/>
      <c r="I70" s="134"/>
      <c r="J70" s="134"/>
      <c r="K70" s="135"/>
    </row>
    <row r="71" spans="1:11" s="9" customFormat="1" ht="12.75" x14ac:dyDescent="0.2">
      <c r="H71" s="26"/>
      <c r="I71" s="26"/>
      <c r="J71" s="26"/>
      <c r="K71" s="26"/>
    </row>
    <row r="72" spans="1:11" s="9" customFormat="1" ht="12.75" x14ac:dyDescent="0.2">
      <c r="A72" s="16" t="s">
        <v>32</v>
      </c>
      <c r="B72" s="16"/>
      <c r="C72" s="16"/>
      <c r="D72" s="16"/>
      <c r="E72" s="16"/>
      <c r="G72" s="16" t="s">
        <v>335</v>
      </c>
      <c r="H72" s="15"/>
      <c r="I72" s="17"/>
      <c r="J72" s="15"/>
      <c r="K72" s="15"/>
    </row>
    <row r="73" spans="1:11" s="9" customFormat="1" ht="12.75" x14ac:dyDescent="0.2">
      <c r="B73" s="9" t="s">
        <v>95</v>
      </c>
      <c r="C73" s="9" t="s">
        <v>31</v>
      </c>
      <c r="D73" s="44"/>
      <c r="H73" s="127"/>
      <c r="I73" s="128"/>
      <c r="J73" s="128"/>
      <c r="K73" s="129"/>
    </row>
    <row r="74" spans="1:11" s="9" customFormat="1" ht="12.75" x14ac:dyDescent="0.2">
      <c r="B74" s="9" t="s">
        <v>120</v>
      </c>
      <c r="C74" s="9" t="s">
        <v>121</v>
      </c>
      <c r="D74" s="44"/>
      <c r="H74" s="130"/>
      <c r="I74" s="131"/>
      <c r="J74" s="131"/>
      <c r="K74" s="132"/>
    </row>
    <row r="75" spans="1:11" s="9" customFormat="1" ht="12.75" x14ac:dyDescent="0.2">
      <c r="B75" s="41"/>
      <c r="C75" s="9" t="s">
        <v>182</v>
      </c>
      <c r="D75" s="44"/>
      <c r="H75" s="130"/>
      <c r="I75" s="131"/>
      <c r="J75" s="131"/>
      <c r="K75" s="132"/>
    </row>
    <row r="76" spans="1:11" s="9" customFormat="1" ht="12.75" x14ac:dyDescent="0.2">
      <c r="B76" s="41"/>
      <c r="C76" s="9" t="s">
        <v>182</v>
      </c>
      <c r="D76" s="44"/>
      <c r="H76" s="130"/>
      <c r="I76" s="131"/>
      <c r="J76" s="131"/>
      <c r="K76" s="132"/>
    </row>
    <row r="77" spans="1:11" s="9" customFormat="1" ht="12.75" x14ac:dyDescent="0.2">
      <c r="B77" s="41"/>
      <c r="C77" s="9" t="s">
        <v>182</v>
      </c>
      <c r="D77" s="44"/>
      <c r="H77" s="130"/>
      <c r="I77" s="131"/>
      <c r="J77" s="131"/>
      <c r="K77" s="132"/>
    </row>
    <row r="78" spans="1:11" s="9" customFormat="1" ht="12.75" x14ac:dyDescent="0.2">
      <c r="H78" s="130"/>
      <c r="I78" s="131"/>
      <c r="J78" s="131"/>
      <c r="K78" s="132"/>
    </row>
    <row r="79" spans="1:11" s="9" customFormat="1" ht="12.75" x14ac:dyDescent="0.2">
      <c r="A79" s="16" t="s">
        <v>103</v>
      </c>
      <c r="B79" s="15"/>
      <c r="C79" s="15"/>
      <c r="D79" s="17" t="s">
        <v>104</v>
      </c>
      <c r="E79" s="15"/>
      <c r="H79" s="130"/>
      <c r="I79" s="131"/>
      <c r="J79" s="131"/>
      <c r="K79" s="132"/>
    </row>
    <row r="80" spans="1:11" s="9" customFormat="1" ht="12.75" x14ac:dyDescent="0.2">
      <c r="B80" s="75" t="s">
        <v>964</v>
      </c>
      <c r="C80" s="75" t="s">
        <v>20</v>
      </c>
      <c r="D80" s="82"/>
      <c r="H80" s="133"/>
      <c r="I80" s="134"/>
      <c r="J80" s="134"/>
      <c r="K80" s="135"/>
    </row>
    <row r="81" spans="1:11" s="9" customFormat="1" ht="12.75" x14ac:dyDescent="0.2">
      <c r="I81" s="10"/>
    </row>
    <row r="82" spans="1:11" s="9" customFormat="1" ht="13.5" x14ac:dyDescent="0.25">
      <c r="A82" s="16" t="s">
        <v>322</v>
      </c>
      <c r="B82" s="15"/>
      <c r="C82" s="15"/>
      <c r="D82" s="19" t="s">
        <v>118</v>
      </c>
      <c r="E82" s="15"/>
      <c r="G82" s="16" t="s">
        <v>356</v>
      </c>
      <c r="H82" s="15"/>
      <c r="I82" s="17"/>
      <c r="J82" s="15"/>
      <c r="K82" s="15"/>
    </row>
    <row r="83" spans="1:11" s="9" customFormat="1" ht="12.75" x14ac:dyDescent="0.2">
      <c r="B83" s="9" t="s">
        <v>123</v>
      </c>
      <c r="C83" s="9" t="s">
        <v>132</v>
      </c>
      <c r="D83" s="44"/>
      <c r="H83" s="98"/>
      <c r="I83" s="99"/>
      <c r="J83" s="99"/>
      <c r="K83" s="100"/>
    </row>
    <row r="84" spans="1:11" s="9" customFormat="1" ht="12.75" x14ac:dyDescent="0.2">
      <c r="B84" s="9" t="s">
        <v>124</v>
      </c>
      <c r="C84" s="9" t="s">
        <v>133</v>
      </c>
      <c r="D84" s="44"/>
      <c r="H84" s="101"/>
      <c r="I84" s="102"/>
      <c r="J84" s="102"/>
      <c r="K84" s="103"/>
    </row>
    <row r="85" spans="1:11" s="9" customFormat="1" ht="12.75" x14ac:dyDescent="0.2">
      <c r="B85" s="9" t="s">
        <v>125</v>
      </c>
      <c r="C85" s="9" t="s">
        <v>134</v>
      </c>
      <c r="D85" s="44"/>
      <c r="H85" s="101"/>
      <c r="I85" s="102"/>
      <c r="J85" s="102"/>
      <c r="K85" s="103"/>
    </row>
    <row r="86" spans="1:11" s="9" customFormat="1" ht="12.75" x14ac:dyDescent="0.2">
      <c r="B86" s="9" t="s">
        <v>152</v>
      </c>
      <c r="C86" s="9" t="s">
        <v>151</v>
      </c>
      <c r="D86" s="27">
        <f>SUM(D83:D85)</f>
        <v>0</v>
      </c>
      <c r="H86" s="101"/>
      <c r="I86" s="102"/>
      <c r="J86" s="102"/>
      <c r="K86" s="103"/>
    </row>
    <row r="87" spans="1:11" s="9" customFormat="1" ht="12.75" x14ac:dyDescent="0.2">
      <c r="B87" s="9" t="s">
        <v>119</v>
      </c>
      <c r="C87" s="9" t="s">
        <v>135</v>
      </c>
      <c r="D87" s="44"/>
      <c r="H87" s="101"/>
      <c r="I87" s="102"/>
      <c r="J87" s="102"/>
      <c r="K87" s="103"/>
    </row>
    <row r="88" spans="1:11" s="9" customFormat="1" ht="12.75" x14ac:dyDescent="0.2">
      <c r="H88" s="101"/>
      <c r="I88" s="102"/>
      <c r="J88" s="102"/>
      <c r="K88" s="103"/>
    </row>
    <row r="89" spans="1:11" s="9" customFormat="1" ht="13.5" x14ac:dyDescent="0.25">
      <c r="A89" s="16" t="s">
        <v>162</v>
      </c>
      <c r="B89" s="15"/>
      <c r="C89" s="15"/>
      <c r="D89" s="19" t="s">
        <v>99</v>
      </c>
      <c r="E89" s="19" t="s">
        <v>105</v>
      </c>
      <c r="H89" s="101"/>
      <c r="I89" s="102"/>
      <c r="J89" s="102"/>
      <c r="K89" s="103"/>
    </row>
    <row r="90" spans="1:11" s="9" customFormat="1" ht="12.75" x14ac:dyDescent="0.2">
      <c r="B90" s="9" t="s">
        <v>48</v>
      </c>
      <c r="C90" s="9" t="s">
        <v>49</v>
      </c>
      <c r="D90" s="44"/>
      <c r="E90" s="14" t="str">
        <f t="shared" ref="E90:E100" si="1">IF($D$100&gt;0,D90/$D$100*100,"-")</f>
        <v>-</v>
      </c>
      <c r="H90" s="101"/>
      <c r="I90" s="102"/>
      <c r="J90" s="102"/>
      <c r="K90" s="103"/>
    </row>
    <row r="91" spans="1:11" s="9" customFormat="1" ht="12.75" x14ac:dyDescent="0.2">
      <c r="B91" s="9" t="s">
        <v>50</v>
      </c>
      <c r="C91" s="9" t="s">
        <v>56</v>
      </c>
      <c r="D91" s="44"/>
      <c r="E91" s="14" t="str">
        <f t="shared" si="1"/>
        <v>-</v>
      </c>
      <c r="H91" s="101"/>
      <c r="I91" s="102"/>
      <c r="J91" s="102"/>
      <c r="K91" s="103"/>
    </row>
    <row r="92" spans="1:11" s="9" customFormat="1" ht="12.75" x14ac:dyDescent="0.2">
      <c r="B92" s="9" t="s">
        <v>51</v>
      </c>
      <c r="C92" s="9" t="s">
        <v>57</v>
      </c>
      <c r="D92" s="44"/>
      <c r="E92" s="14" t="str">
        <f t="shared" si="1"/>
        <v>-</v>
      </c>
      <c r="H92" s="101"/>
      <c r="I92" s="102"/>
      <c r="J92" s="102"/>
      <c r="K92" s="103"/>
    </row>
    <row r="93" spans="1:11" s="9" customFormat="1" ht="12.75" x14ac:dyDescent="0.2">
      <c r="B93" s="9" t="s">
        <v>52</v>
      </c>
      <c r="C93" s="9" t="s">
        <v>58</v>
      </c>
      <c r="D93" s="44"/>
      <c r="E93" s="14" t="str">
        <f t="shared" si="1"/>
        <v>-</v>
      </c>
      <c r="H93" s="101"/>
      <c r="I93" s="102"/>
      <c r="J93" s="102"/>
      <c r="K93" s="103"/>
    </row>
    <row r="94" spans="1:11" s="9" customFormat="1" ht="12.75" x14ac:dyDescent="0.2">
      <c r="B94" s="9" t="s">
        <v>53</v>
      </c>
      <c r="C94" s="9" t="s">
        <v>59</v>
      </c>
      <c r="D94" s="44"/>
      <c r="E94" s="14" t="str">
        <f t="shared" si="1"/>
        <v>-</v>
      </c>
      <c r="H94" s="101"/>
      <c r="I94" s="102"/>
      <c r="J94" s="102"/>
      <c r="K94" s="103"/>
    </row>
    <row r="95" spans="1:11" s="9" customFormat="1" ht="12.75" x14ac:dyDescent="0.2">
      <c r="B95" s="9" t="s">
        <v>54</v>
      </c>
      <c r="C95" s="9" t="s">
        <v>60</v>
      </c>
      <c r="D95" s="44"/>
      <c r="E95" s="14" t="str">
        <f t="shared" si="1"/>
        <v>-</v>
      </c>
      <c r="H95" s="104"/>
      <c r="I95" s="105"/>
      <c r="J95" s="105"/>
      <c r="K95" s="106"/>
    </row>
    <row r="96" spans="1:11" s="9" customFormat="1" ht="12.75" x14ac:dyDescent="0.2">
      <c r="B96" s="9" t="s">
        <v>55</v>
      </c>
      <c r="C96" s="9" t="s">
        <v>61</v>
      </c>
      <c r="D96" s="44"/>
      <c r="E96" s="14" t="str">
        <f t="shared" si="1"/>
        <v>-</v>
      </c>
      <c r="I96" s="10"/>
    </row>
    <row r="97" spans="1:11" s="9" customFormat="1" ht="12.75" x14ac:dyDescent="0.2">
      <c r="B97" s="9" t="s">
        <v>366</v>
      </c>
      <c r="C97" s="9" t="s">
        <v>62</v>
      </c>
      <c r="D97" s="44"/>
      <c r="E97" s="14" t="str">
        <f t="shared" si="1"/>
        <v>-</v>
      </c>
      <c r="G97" s="16" t="s">
        <v>364</v>
      </c>
      <c r="H97" s="15"/>
      <c r="I97" s="17"/>
      <c r="J97" s="15"/>
      <c r="K97" s="15"/>
    </row>
    <row r="98" spans="1:11" s="9" customFormat="1" ht="12.75" x14ac:dyDescent="0.2">
      <c r="A98" s="9" t="s">
        <v>400</v>
      </c>
      <c r="C98" s="9" t="s">
        <v>336</v>
      </c>
      <c r="D98" s="14">
        <f>SUM(D91:D95)</f>
        <v>0</v>
      </c>
      <c r="E98" s="14" t="str">
        <f t="shared" si="1"/>
        <v>-</v>
      </c>
      <c r="H98" s="98"/>
      <c r="I98" s="99"/>
      <c r="J98" s="99"/>
      <c r="K98" s="100"/>
    </row>
    <row r="99" spans="1:11" s="9" customFormat="1" ht="12.75" x14ac:dyDescent="0.2">
      <c r="A99" s="9" t="s">
        <v>337</v>
      </c>
      <c r="C99" s="9" t="s">
        <v>338</v>
      </c>
      <c r="D99" s="14">
        <f>SUM(D91:D97)</f>
        <v>0</v>
      </c>
      <c r="E99" s="14" t="str">
        <f t="shared" si="1"/>
        <v>-</v>
      </c>
      <c r="H99" s="101"/>
      <c r="I99" s="102"/>
      <c r="J99" s="102"/>
      <c r="K99" s="103"/>
    </row>
    <row r="100" spans="1:11" s="9" customFormat="1" ht="12.75" x14ac:dyDescent="0.2">
      <c r="A100" s="9" t="s">
        <v>63</v>
      </c>
      <c r="C100" s="9" t="s">
        <v>339</v>
      </c>
      <c r="D100" s="14">
        <f>SUM(D90:D97)</f>
        <v>0</v>
      </c>
      <c r="E100" s="14" t="str">
        <f t="shared" si="1"/>
        <v>-</v>
      </c>
      <c r="H100" s="101"/>
      <c r="I100" s="102"/>
      <c r="J100" s="102"/>
      <c r="K100" s="103"/>
    </row>
    <row r="101" spans="1:11" s="9" customFormat="1" ht="12.75" x14ac:dyDescent="0.2">
      <c r="D101" s="10"/>
      <c r="H101" s="101"/>
      <c r="I101" s="102"/>
      <c r="J101" s="102"/>
      <c r="K101" s="103"/>
    </row>
    <row r="102" spans="1:11" s="9" customFormat="1" ht="13.5" x14ac:dyDescent="0.25">
      <c r="A102" s="16" t="s">
        <v>161</v>
      </c>
      <c r="B102" s="15"/>
      <c r="C102" s="15"/>
      <c r="D102" s="19" t="s">
        <v>99</v>
      </c>
      <c r="E102" s="19" t="s">
        <v>105</v>
      </c>
      <c r="H102" s="101"/>
      <c r="I102" s="102"/>
      <c r="J102" s="102"/>
      <c r="K102" s="103"/>
    </row>
    <row r="103" spans="1:11" s="9" customFormat="1" ht="12.75" x14ac:dyDescent="0.2">
      <c r="B103" s="9" t="s">
        <v>64</v>
      </c>
      <c r="C103" s="9" t="s">
        <v>65</v>
      </c>
      <c r="D103" s="45"/>
      <c r="E103" s="14" t="str">
        <f t="shared" ref="E103:E113" si="2">IF($D$113&gt;0,D103/$D$113*100,"-")</f>
        <v>-</v>
      </c>
      <c r="H103" s="101"/>
      <c r="I103" s="102"/>
      <c r="J103" s="102"/>
      <c r="K103" s="103"/>
    </row>
    <row r="104" spans="1:11" s="9" customFormat="1" ht="12.75" x14ac:dyDescent="0.2">
      <c r="B104" s="9" t="s">
        <v>66</v>
      </c>
      <c r="C104" s="9" t="s">
        <v>76</v>
      </c>
      <c r="D104" s="45"/>
      <c r="E104" s="14" t="str">
        <f t="shared" si="2"/>
        <v>-</v>
      </c>
      <c r="H104" s="101"/>
      <c r="I104" s="102"/>
      <c r="J104" s="102"/>
      <c r="K104" s="103"/>
    </row>
    <row r="105" spans="1:11" s="9" customFormat="1" ht="12.75" x14ac:dyDescent="0.2">
      <c r="B105" s="9" t="s">
        <v>67</v>
      </c>
      <c r="C105" s="9" t="s">
        <v>77</v>
      </c>
      <c r="D105" s="45"/>
      <c r="E105" s="14" t="str">
        <f t="shared" si="2"/>
        <v>-</v>
      </c>
      <c r="H105" s="101"/>
      <c r="I105" s="102"/>
      <c r="J105" s="102"/>
      <c r="K105" s="103"/>
    </row>
    <row r="106" spans="1:11" s="9" customFormat="1" ht="12.75" x14ac:dyDescent="0.2">
      <c r="B106" s="9" t="s">
        <v>68</v>
      </c>
      <c r="C106" s="9" t="s">
        <v>78</v>
      </c>
      <c r="D106" s="45"/>
      <c r="E106" s="14" t="str">
        <f t="shared" si="2"/>
        <v>-</v>
      </c>
      <c r="H106" s="101"/>
      <c r="I106" s="102"/>
      <c r="J106" s="102"/>
      <c r="K106" s="103"/>
    </row>
    <row r="107" spans="1:11" s="9" customFormat="1" ht="12.75" x14ac:dyDescent="0.2">
      <c r="B107" s="9" t="s">
        <v>69</v>
      </c>
      <c r="C107" s="9" t="s">
        <v>79</v>
      </c>
      <c r="D107" s="45"/>
      <c r="E107" s="14" t="str">
        <f t="shared" si="2"/>
        <v>-</v>
      </c>
      <c r="H107" s="101"/>
      <c r="I107" s="102"/>
      <c r="J107" s="102"/>
      <c r="K107" s="103"/>
    </row>
    <row r="108" spans="1:11" s="9" customFormat="1" ht="12.75" x14ac:dyDescent="0.2">
      <c r="B108" s="9" t="s">
        <v>70</v>
      </c>
      <c r="C108" s="9" t="s">
        <v>80</v>
      </c>
      <c r="D108" s="45"/>
      <c r="E108" s="14" t="str">
        <f t="shared" si="2"/>
        <v>-</v>
      </c>
      <c r="H108" s="101"/>
      <c r="I108" s="102"/>
      <c r="J108" s="102"/>
      <c r="K108" s="103"/>
    </row>
    <row r="109" spans="1:11" s="9" customFormat="1" ht="12.75" x14ac:dyDescent="0.2">
      <c r="B109" s="9" t="s">
        <v>71</v>
      </c>
      <c r="C109" s="9" t="s">
        <v>81</v>
      </c>
      <c r="D109" s="45"/>
      <c r="E109" s="14" t="str">
        <f t="shared" si="2"/>
        <v>-</v>
      </c>
      <c r="H109" s="101"/>
      <c r="I109" s="102"/>
      <c r="J109" s="102"/>
      <c r="K109" s="103"/>
    </row>
    <row r="110" spans="1:11" s="9" customFormat="1" ht="12.75" x14ac:dyDescent="0.2">
      <c r="B110" s="9" t="s">
        <v>72</v>
      </c>
      <c r="C110" s="9" t="s">
        <v>82</v>
      </c>
      <c r="D110" s="45"/>
      <c r="E110" s="14" t="str">
        <f t="shared" si="2"/>
        <v>-</v>
      </c>
      <c r="H110" s="104"/>
      <c r="I110" s="105"/>
      <c r="J110" s="105"/>
      <c r="K110" s="106"/>
    </row>
    <row r="111" spans="1:11" s="9" customFormat="1" ht="12.75" x14ac:dyDescent="0.2">
      <c r="B111" s="9" t="s">
        <v>73</v>
      </c>
      <c r="C111" s="9" t="s">
        <v>83</v>
      </c>
      <c r="D111" s="45"/>
      <c r="E111" s="14" t="str">
        <f t="shared" si="2"/>
        <v>-</v>
      </c>
    </row>
    <row r="112" spans="1:11" s="9" customFormat="1" ht="12.75" x14ac:dyDescent="0.2">
      <c r="B112" s="9" t="s">
        <v>74</v>
      </c>
      <c r="C112" s="9" t="s">
        <v>84</v>
      </c>
      <c r="D112" s="45"/>
      <c r="E112" s="14" t="str">
        <f t="shared" si="2"/>
        <v>-</v>
      </c>
      <c r="G112" s="16" t="s">
        <v>365</v>
      </c>
      <c r="H112" s="15"/>
      <c r="I112" s="17"/>
      <c r="J112" s="15"/>
      <c r="K112" s="15"/>
    </row>
    <row r="113" spans="1:11" s="9" customFormat="1" ht="12.75" x14ac:dyDescent="0.2">
      <c r="A113" s="9" t="s">
        <v>75</v>
      </c>
      <c r="D113" s="28">
        <f>SUM(D103:D112)</f>
        <v>0</v>
      </c>
      <c r="E113" s="14" t="str">
        <f t="shared" si="2"/>
        <v>-</v>
      </c>
      <c r="H113" s="98"/>
      <c r="I113" s="99"/>
      <c r="J113" s="99"/>
      <c r="K113" s="100"/>
    </row>
    <row r="114" spans="1:11" s="9" customFormat="1" ht="12.75" x14ac:dyDescent="0.2">
      <c r="H114" s="101"/>
      <c r="I114" s="102"/>
      <c r="J114" s="102"/>
      <c r="K114" s="103"/>
    </row>
    <row r="115" spans="1:11" s="9" customFormat="1" ht="13.5" customHeight="1" x14ac:dyDescent="0.25">
      <c r="A115" s="107" t="s">
        <v>369</v>
      </c>
      <c r="B115" s="107"/>
      <c r="C115" s="107"/>
      <c r="D115" s="19" t="s">
        <v>99</v>
      </c>
      <c r="E115" s="19" t="s">
        <v>105</v>
      </c>
      <c r="H115" s="101"/>
      <c r="I115" s="102"/>
      <c r="J115" s="102"/>
      <c r="K115" s="103"/>
    </row>
    <row r="116" spans="1:11" s="9" customFormat="1" ht="12.75" x14ac:dyDescent="0.2">
      <c r="B116" s="9" t="s">
        <v>370</v>
      </c>
      <c r="C116" s="10" t="s">
        <v>371</v>
      </c>
      <c r="D116" s="44"/>
      <c r="E116" s="14" t="str">
        <f>IF($D$122&gt;0,D116/$D$122*100,"-")</f>
        <v>-</v>
      </c>
      <c r="H116" s="101"/>
      <c r="I116" s="102"/>
      <c r="J116" s="102"/>
      <c r="K116" s="103"/>
    </row>
    <row r="117" spans="1:11" s="9" customFormat="1" ht="12.75" x14ac:dyDescent="0.2">
      <c r="B117" s="9" t="s">
        <v>372</v>
      </c>
      <c r="C117" s="10" t="s">
        <v>373</v>
      </c>
      <c r="D117" s="44"/>
      <c r="E117" s="14" t="str">
        <f t="shared" ref="E117" si="3">IF($D$122&gt;0,D117/$D$122*100,"-")</f>
        <v>-</v>
      </c>
      <c r="H117" s="101"/>
      <c r="I117" s="102"/>
      <c r="J117" s="102"/>
      <c r="K117" s="103"/>
    </row>
    <row r="118" spans="1:11" s="9" customFormat="1" ht="12.75" x14ac:dyDescent="0.2">
      <c r="B118" s="61" t="s">
        <v>374</v>
      </c>
      <c r="C118" s="10" t="s">
        <v>375</v>
      </c>
      <c r="D118" s="44"/>
      <c r="E118" s="14" t="str">
        <f>IF($D$122&gt;0,D118/$D$122*100,"-")</f>
        <v>-</v>
      </c>
      <c r="H118" s="101"/>
      <c r="I118" s="102"/>
      <c r="J118" s="102"/>
      <c r="K118" s="103"/>
    </row>
    <row r="119" spans="1:11" s="9" customFormat="1" ht="12.75" x14ac:dyDescent="0.2">
      <c r="B119" s="9" t="s">
        <v>376</v>
      </c>
      <c r="C119" s="10" t="s">
        <v>377</v>
      </c>
      <c r="D119" s="44"/>
      <c r="E119" s="14" t="str">
        <f>IF($D$122&gt;0,D119/$D$122*100,"-")</f>
        <v>-</v>
      </c>
      <c r="H119" s="101"/>
      <c r="I119" s="102"/>
      <c r="J119" s="102"/>
      <c r="K119" s="103"/>
    </row>
    <row r="120" spans="1:11" s="9" customFormat="1" ht="12.75" x14ac:dyDescent="0.2">
      <c r="B120" s="9" t="s">
        <v>378</v>
      </c>
      <c r="C120" s="10" t="s">
        <v>379</v>
      </c>
      <c r="D120" s="44"/>
      <c r="E120" s="14" t="str">
        <f>IF($D$122&gt;0,D120/$D$122*100,"-")</f>
        <v>-</v>
      </c>
      <c r="H120" s="101"/>
      <c r="I120" s="102"/>
      <c r="J120" s="102"/>
      <c r="K120" s="103"/>
    </row>
    <row r="121" spans="1:11" s="9" customFormat="1" ht="12.75" x14ac:dyDescent="0.2">
      <c r="B121" s="9" t="s">
        <v>380</v>
      </c>
      <c r="C121" s="10" t="s">
        <v>381</v>
      </c>
      <c r="D121" s="44"/>
      <c r="E121" s="14" t="str">
        <f>IF($D$122&gt;0,D121/$D$122*100,"-")</f>
        <v>-</v>
      </c>
      <c r="H121" s="101"/>
      <c r="I121" s="102"/>
      <c r="J121" s="102"/>
      <c r="K121" s="103"/>
    </row>
    <row r="122" spans="1:11" s="9" customFormat="1" ht="12.75" x14ac:dyDescent="0.2">
      <c r="B122" s="9" t="s">
        <v>382</v>
      </c>
      <c r="C122" s="10" t="s">
        <v>383</v>
      </c>
      <c r="D122" s="44"/>
      <c r="E122" s="14" t="str">
        <f>IF($D$122&gt;0,D122/$D$122*100,"-")</f>
        <v>-</v>
      </c>
      <c r="H122" s="101"/>
      <c r="I122" s="102"/>
      <c r="J122" s="102"/>
      <c r="K122" s="103"/>
    </row>
    <row r="123" spans="1:11" s="9" customFormat="1" ht="12.75" x14ac:dyDescent="0.2">
      <c r="B123" s="9" t="s">
        <v>384</v>
      </c>
      <c r="C123" s="10" t="s">
        <v>385</v>
      </c>
      <c r="D123" s="44"/>
      <c r="E123" s="10"/>
      <c r="H123" s="101"/>
      <c r="I123" s="102"/>
      <c r="J123" s="102"/>
      <c r="K123" s="103"/>
    </row>
    <row r="124" spans="1:11" s="9" customFormat="1" ht="12.75" x14ac:dyDescent="0.2">
      <c r="B124" s="9" t="s">
        <v>386</v>
      </c>
      <c r="C124" s="10" t="s">
        <v>387</v>
      </c>
      <c r="D124" s="44"/>
      <c r="H124" s="104"/>
      <c r="I124" s="105"/>
      <c r="J124" s="105"/>
      <c r="K124" s="106"/>
    </row>
    <row r="125" spans="1:11" s="9" customFormat="1" ht="12.75" x14ac:dyDescent="0.2">
      <c r="B125" s="9" t="s">
        <v>388</v>
      </c>
      <c r="C125" s="10" t="s">
        <v>389</v>
      </c>
      <c r="D125" s="44"/>
    </row>
    <row r="126" spans="1:11" s="9" customFormat="1" ht="13.5" x14ac:dyDescent="0.25">
      <c r="B126" s="9" t="s">
        <v>390</v>
      </c>
      <c r="C126" s="10" t="s">
        <v>391</v>
      </c>
      <c r="D126" s="44"/>
      <c r="G126" s="16" t="s">
        <v>18</v>
      </c>
      <c r="H126" s="16"/>
      <c r="I126" s="20"/>
      <c r="J126" s="19" t="s">
        <v>25</v>
      </c>
      <c r="K126" s="19" t="s">
        <v>156</v>
      </c>
    </row>
    <row r="127" spans="1:11" s="9" customFormat="1" ht="13.5" x14ac:dyDescent="0.25">
      <c r="B127" s="9" t="s">
        <v>392</v>
      </c>
      <c r="C127" s="10" t="s">
        <v>393</v>
      </c>
      <c r="D127" s="27" t="str">
        <f>IF(SUM(D116:D126)*0.08=0,"-",SUM(D116:D126)*0.08)</f>
        <v>-</v>
      </c>
      <c r="H127" s="9" t="s">
        <v>181</v>
      </c>
      <c r="I127" s="12" t="s">
        <v>146</v>
      </c>
      <c r="J127" s="14" t="str">
        <f>IF($D$51="","-",$D$92/$D$51)</f>
        <v>-</v>
      </c>
      <c r="K127" s="27" t="str">
        <f>IF(J127&lt;&gt;"-",     IF($E$41*$E$42=0,"-",J127/$E$41*$E$42),               "-")</f>
        <v>-</v>
      </c>
    </row>
    <row r="128" spans="1:11" s="9" customFormat="1" ht="13.5" x14ac:dyDescent="0.25">
      <c r="A128" s="152" t="s">
        <v>394</v>
      </c>
      <c r="B128" s="152"/>
      <c r="C128" s="152"/>
      <c r="D128" s="62">
        <f>SUM(D116:D127)</f>
        <v>0</v>
      </c>
      <c r="H128" s="9" t="s">
        <v>325</v>
      </c>
      <c r="I128" s="12" t="s">
        <v>146</v>
      </c>
      <c r="J128" s="14" t="str">
        <f>IF($D$59="","-",$D$92/$D$59)</f>
        <v>-</v>
      </c>
      <c r="K128" s="27" t="str">
        <f>IF(J128&lt;&gt;"-",     IF($E$41*$E$42=0,"-",J128/$E$41*$E$42),               "-")</f>
        <v>-</v>
      </c>
    </row>
    <row r="129" spans="1:11" s="9" customFormat="1" ht="13.5" x14ac:dyDescent="0.25">
      <c r="H129" s="9" t="s">
        <v>113</v>
      </c>
      <c r="I129" s="12" t="s">
        <v>146</v>
      </c>
      <c r="J129" s="14" t="str">
        <f>IF($D$51="","-",($D$92+$D$93)/$D$51)</f>
        <v>-</v>
      </c>
      <c r="K129" s="27" t="str">
        <f t="shared" ref="K129:K132" si="4">IF(J129&lt;&gt;"-",     IF($E$41*$E$42=0,"-",J129/$E$41*$E$42),               "-")</f>
        <v>-</v>
      </c>
    </row>
    <row r="130" spans="1:11" s="9" customFormat="1" ht="13.5" x14ac:dyDescent="0.25">
      <c r="A130" s="16" t="s">
        <v>138</v>
      </c>
      <c r="B130" s="16"/>
      <c r="C130" s="16"/>
      <c r="D130" s="19" t="s">
        <v>25</v>
      </c>
      <c r="E130" s="19" t="s">
        <v>156</v>
      </c>
      <c r="H130" s="9" t="s">
        <v>343</v>
      </c>
      <c r="I130" s="12" t="s">
        <v>146</v>
      </c>
      <c r="J130" s="14" t="str">
        <f>IF($D$59="","-",($D$92+$D$93)/$D$59)</f>
        <v>-</v>
      </c>
      <c r="K130" s="27" t="str">
        <f t="shared" si="4"/>
        <v>-</v>
      </c>
    </row>
    <row r="131" spans="1:11" s="9" customFormat="1" ht="13.5" x14ac:dyDescent="0.25">
      <c r="A131" s="22"/>
      <c r="B131" s="22" t="s">
        <v>139</v>
      </c>
      <c r="C131" s="23" t="s">
        <v>145</v>
      </c>
      <c r="D131" s="27" t="str">
        <f>IF($D$62="","-",$D$83/$D$62)</f>
        <v>-</v>
      </c>
      <c r="E131" s="27" t="str">
        <f t="shared" ref="E131:E137" si="5">D131</f>
        <v>-</v>
      </c>
      <c r="H131" s="9" t="s">
        <v>367</v>
      </c>
      <c r="I131" s="12" t="s">
        <v>146</v>
      </c>
      <c r="J131" s="14" t="str">
        <f>IF($D$51="","-",($D$98)/$D$51)</f>
        <v>-</v>
      </c>
      <c r="K131" s="27" t="str">
        <f>IF(J131&lt;&gt;"-",     IF($E$41*$E$42=0,"-",J131/$E$41*$E$42),               "-")</f>
        <v>-</v>
      </c>
    </row>
    <row r="132" spans="1:11" s="9" customFormat="1" ht="13.5" x14ac:dyDescent="0.25">
      <c r="A132" s="22"/>
      <c r="B132" s="22" t="s">
        <v>140</v>
      </c>
      <c r="C132" s="23" t="s">
        <v>145</v>
      </c>
      <c r="D132" s="27" t="str">
        <f>IF($D$63="","-",$D$84/$D$63)</f>
        <v>-</v>
      </c>
      <c r="E132" s="27" t="str">
        <f t="shared" si="5"/>
        <v>-</v>
      </c>
      <c r="H132" s="9" t="s">
        <v>344</v>
      </c>
      <c r="I132" s="12" t="s">
        <v>122</v>
      </c>
      <c r="J132" s="14" t="str">
        <f>IF($D$73="","-",$D$99/$D$73)</f>
        <v>-</v>
      </c>
      <c r="K132" s="27" t="str">
        <f t="shared" si="4"/>
        <v>-</v>
      </c>
    </row>
    <row r="133" spans="1:11" s="9" customFormat="1" ht="13.5" x14ac:dyDescent="0.25">
      <c r="A133" s="22"/>
      <c r="B133" s="22" t="s">
        <v>179</v>
      </c>
      <c r="C133" s="23" t="s">
        <v>145</v>
      </c>
      <c r="D133" s="27" t="str">
        <f>IF($D$64="","-",$D$85/$D$64)</f>
        <v>-</v>
      </c>
      <c r="E133" s="27" t="str">
        <f t="shared" si="5"/>
        <v>-</v>
      </c>
      <c r="H133" s="9" t="s">
        <v>115</v>
      </c>
      <c r="I133" s="12" t="s">
        <v>122</v>
      </c>
      <c r="J133" s="14" t="str">
        <f>IF($D$73="","-",$D$97/$D$73)</f>
        <v>-</v>
      </c>
      <c r="K133" s="27" t="str">
        <f>IF(J133&lt;&gt;"-",     IF($E$41*$E$42=0,"-",J133/$E$41*$E$42),               "-")</f>
        <v>-</v>
      </c>
    </row>
    <row r="134" spans="1:11" s="9" customFormat="1" ht="13.5" x14ac:dyDescent="0.25">
      <c r="A134" s="22"/>
      <c r="B134" s="22" t="s">
        <v>180</v>
      </c>
      <c r="C134" s="23" t="s">
        <v>141</v>
      </c>
      <c r="D134" s="27" t="str">
        <f>IF($D$74="","-",$D$87/$D$74)</f>
        <v>-</v>
      </c>
      <c r="E134" s="27" t="str">
        <f t="shared" si="5"/>
        <v>-</v>
      </c>
    </row>
    <row r="135" spans="1:11" s="9" customFormat="1" ht="13.5" x14ac:dyDescent="0.25">
      <c r="A135" s="22"/>
      <c r="B135" s="22" t="s">
        <v>153</v>
      </c>
      <c r="C135" s="23" t="s">
        <v>145</v>
      </c>
      <c r="D135" s="27" t="str">
        <f>IF($D$51="","-",$D$86/$D$51)</f>
        <v>-</v>
      </c>
      <c r="E135" s="27" t="str">
        <f t="shared" si="5"/>
        <v>-</v>
      </c>
      <c r="G135" s="16" t="s">
        <v>143</v>
      </c>
      <c r="H135" s="16"/>
      <c r="I135" s="20"/>
      <c r="J135" s="19" t="s">
        <v>25</v>
      </c>
      <c r="K135" s="19" t="s">
        <v>156</v>
      </c>
    </row>
    <row r="136" spans="1:11" s="9" customFormat="1" ht="13.5" x14ac:dyDescent="0.25">
      <c r="A136" s="22"/>
      <c r="B136" s="22" t="s">
        <v>154</v>
      </c>
      <c r="C136" s="23" t="s">
        <v>145</v>
      </c>
      <c r="D136" s="27" t="str">
        <f>IF($D$55="","-",$D$86/$D$55)</f>
        <v>-</v>
      </c>
      <c r="E136" s="27" t="str">
        <f t="shared" si="5"/>
        <v>-</v>
      </c>
      <c r="H136" s="9" t="s">
        <v>341</v>
      </c>
      <c r="I136" s="12" t="s">
        <v>346</v>
      </c>
      <c r="J136" s="14" t="str">
        <f>IF($D$69="","-",($D$92)/$D$69)</f>
        <v>-</v>
      </c>
      <c r="K136" s="27" t="str">
        <f>IF(J136&lt;&gt;"-",     IF($E$41*$E$42=0,"-",J136/$E$41*$E$42),               "-")</f>
        <v>-</v>
      </c>
    </row>
    <row r="137" spans="1:11" s="9" customFormat="1" ht="13.5" x14ac:dyDescent="0.25">
      <c r="A137" s="22"/>
      <c r="B137" s="22" t="s">
        <v>155</v>
      </c>
      <c r="C137" s="23" t="s">
        <v>145</v>
      </c>
      <c r="D137" s="27" t="str">
        <f>IF($D$60="","-",$D$86/$D$60)</f>
        <v>-</v>
      </c>
      <c r="E137" s="27" t="str">
        <f t="shared" si="5"/>
        <v>-</v>
      </c>
      <c r="H137" s="9" t="s">
        <v>144</v>
      </c>
      <c r="I137" s="12" t="s">
        <v>346</v>
      </c>
      <c r="J137" s="14" t="str">
        <f>IF($D$69="","-",($D$92+$D$93)/$D$69)</f>
        <v>-</v>
      </c>
      <c r="K137" s="27" t="str">
        <f>IF(J137&lt;&gt;"-",     IF($E$41*$E$42=0,"-",J137/$E$41*$E$42),               "-")</f>
        <v>-</v>
      </c>
    </row>
    <row r="138" spans="1:11" s="9" customFormat="1" ht="13.5" x14ac:dyDescent="0.25">
      <c r="C138" s="12"/>
      <c r="D138" s="10"/>
      <c r="E138" s="10"/>
      <c r="H138" s="9" t="s">
        <v>396</v>
      </c>
      <c r="I138" s="12" t="s">
        <v>346</v>
      </c>
      <c r="J138" s="14" t="str">
        <f>IF($D$69="","-",($D$98)/$D$69)</f>
        <v>-</v>
      </c>
      <c r="K138" s="27" t="str">
        <f>IF(J138&lt;&gt;"-",     IF($E$41*$E$42=0,"-",J138/$E$41*$E$42),               "-")</f>
        <v>-</v>
      </c>
    </row>
    <row r="139" spans="1:11" s="9" customFormat="1" ht="13.5" x14ac:dyDescent="0.25">
      <c r="A139" s="16" t="s">
        <v>114</v>
      </c>
      <c r="B139" s="16"/>
      <c r="C139" s="20"/>
      <c r="D139" s="19" t="s">
        <v>25</v>
      </c>
      <c r="E139" s="19" t="s">
        <v>156</v>
      </c>
      <c r="I139" s="12"/>
      <c r="J139" s="10"/>
      <c r="K139" s="10"/>
    </row>
    <row r="140" spans="1:11" s="9" customFormat="1" ht="13.5" x14ac:dyDescent="0.25">
      <c r="B140" s="9" t="s">
        <v>116</v>
      </c>
      <c r="C140" s="12" t="s">
        <v>147</v>
      </c>
      <c r="D140" s="14" t="str">
        <f>IF($D$73="","-",$D$51/$D$73)</f>
        <v>-</v>
      </c>
      <c r="E140" s="14" t="str">
        <f t="shared" ref="E140:E145" si="6">D140</f>
        <v>-</v>
      </c>
      <c r="G140" s="16" t="s">
        <v>136</v>
      </c>
      <c r="H140" s="16"/>
      <c r="I140" s="20"/>
      <c r="J140" s="19" t="s">
        <v>25</v>
      </c>
      <c r="K140" s="19" t="s">
        <v>156</v>
      </c>
    </row>
    <row r="141" spans="1:11" s="9" customFormat="1" ht="13.5" x14ac:dyDescent="0.25">
      <c r="B141" s="9" t="s">
        <v>142</v>
      </c>
      <c r="C141" s="12" t="s">
        <v>147</v>
      </c>
      <c r="D141" s="14" t="str">
        <f>IF($D$73="","-",$D$52/$D$73)</f>
        <v>-</v>
      </c>
      <c r="E141" s="14" t="str">
        <f t="shared" si="6"/>
        <v>-</v>
      </c>
      <c r="H141" s="9" t="s">
        <v>137</v>
      </c>
      <c r="I141" s="12" t="s">
        <v>148</v>
      </c>
      <c r="J141" s="14" t="str">
        <f>IF($D$65="","-",$D$79/$D$65)</f>
        <v>-</v>
      </c>
      <c r="K141" s="14" t="str">
        <f>J141</f>
        <v>-</v>
      </c>
    </row>
    <row r="142" spans="1:11" s="9" customFormat="1" ht="13.5" x14ac:dyDescent="0.25">
      <c r="B142" s="9" t="s">
        <v>340</v>
      </c>
      <c r="C142" s="12" t="s">
        <v>147</v>
      </c>
      <c r="D142" s="14" t="str">
        <f>IF($D$73="","-",$D$59/$D$73)</f>
        <v>-</v>
      </c>
      <c r="E142" s="14" t="str">
        <f t="shared" si="6"/>
        <v>-</v>
      </c>
      <c r="I142" s="12"/>
      <c r="J142" s="10"/>
      <c r="K142" s="10"/>
    </row>
    <row r="143" spans="1:11" s="9" customFormat="1" ht="13.5" x14ac:dyDescent="0.25">
      <c r="B143" s="9" t="s">
        <v>117</v>
      </c>
      <c r="C143" s="12" t="s">
        <v>147</v>
      </c>
      <c r="D143" s="14" t="str">
        <f>IF($D$73="","-",$D$60/$D$73)</f>
        <v>-</v>
      </c>
      <c r="E143" s="14" t="str">
        <f t="shared" si="6"/>
        <v>-</v>
      </c>
      <c r="G143" s="16" t="s">
        <v>345</v>
      </c>
      <c r="H143" s="16"/>
      <c r="I143" s="20"/>
      <c r="J143" s="19"/>
      <c r="K143" s="19"/>
    </row>
    <row r="144" spans="1:11" s="9" customFormat="1" ht="13.5" x14ac:dyDescent="0.25">
      <c r="B144" s="9" t="s">
        <v>342</v>
      </c>
      <c r="C144" s="12" t="s">
        <v>353</v>
      </c>
      <c r="D144" s="60" t="str">
        <f>IF($D$51="","-",$D$59/$D$51)</f>
        <v>-</v>
      </c>
      <c r="E144" s="60" t="str">
        <f t="shared" si="6"/>
        <v>-</v>
      </c>
      <c r="H144" s="9" t="s">
        <v>347</v>
      </c>
      <c r="I144" s="12" t="s">
        <v>349</v>
      </c>
      <c r="J144" s="60" t="str">
        <f>IF($D$51="","-",($D$69)/$D$51)</f>
        <v>-</v>
      </c>
      <c r="K144" s="60" t="str">
        <f t="shared" ref="K144:K145" si="7">J144</f>
        <v>-</v>
      </c>
    </row>
    <row r="145" spans="1:11" s="9" customFormat="1" ht="13.5" x14ac:dyDescent="0.25">
      <c r="B145" s="9" t="s">
        <v>397</v>
      </c>
      <c r="C145" s="12" t="s">
        <v>353</v>
      </c>
      <c r="D145" s="60" t="str">
        <f>IF($D$51="","-",$D$52/$D$51)</f>
        <v>-</v>
      </c>
      <c r="E145" s="60" t="str">
        <f t="shared" si="6"/>
        <v>-</v>
      </c>
      <c r="H145" s="9" t="s">
        <v>348</v>
      </c>
      <c r="I145" s="12" t="s">
        <v>350</v>
      </c>
      <c r="J145" s="60" t="str">
        <f>IF($D$51="","-",($D$66)/$D$51)</f>
        <v>-</v>
      </c>
      <c r="K145" s="60" t="str">
        <f t="shared" si="7"/>
        <v>-</v>
      </c>
    </row>
    <row r="146" spans="1:11" s="9" customFormat="1" ht="13.5" x14ac:dyDescent="0.25">
      <c r="C146" s="12"/>
      <c r="D146" s="60"/>
      <c r="E146" s="60"/>
      <c r="I146" s="12"/>
      <c r="J146" s="60"/>
      <c r="K146" s="60"/>
    </row>
    <row r="147" spans="1:11" s="9" customFormat="1" ht="18" x14ac:dyDescent="0.25">
      <c r="A147" s="2" t="s">
        <v>320</v>
      </c>
    </row>
    <row r="148" spans="1:11" s="9" customFormat="1" ht="18" x14ac:dyDescent="0.25">
      <c r="A148" s="2"/>
    </row>
    <row r="149" spans="1:11" s="9" customFormat="1" ht="12.75" x14ac:dyDescent="0.2">
      <c r="A149" s="9" t="s">
        <v>329</v>
      </c>
    </row>
    <row r="150" spans="1:11" s="9" customFormat="1" ht="12.75" x14ac:dyDescent="0.2">
      <c r="B150" s="9" t="s">
        <v>85</v>
      </c>
    </row>
    <row r="151" spans="1:11" s="9" customFormat="1" ht="12.75" x14ac:dyDescent="0.2">
      <c r="B151" s="9" t="s">
        <v>86</v>
      </c>
    </row>
    <row r="152" spans="1:11" s="9" customFormat="1" ht="12.75" x14ac:dyDescent="0.2">
      <c r="B152" s="9" t="s">
        <v>87</v>
      </c>
    </row>
    <row r="153" spans="1:11" s="9" customFormat="1" ht="12.75" x14ac:dyDescent="0.2">
      <c r="B153" s="9" t="s">
        <v>88</v>
      </c>
    </row>
    <row r="154" spans="1:11" s="9" customFormat="1" ht="12.75" x14ac:dyDescent="0.2"/>
    <row r="155" spans="1:11" s="9" customFormat="1" ht="12.75" x14ac:dyDescent="0.2">
      <c r="A155" s="9" t="s">
        <v>157</v>
      </c>
    </row>
    <row r="156" spans="1:11" s="9" customFormat="1" ht="12.75" x14ac:dyDescent="0.2">
      <c r="B156" s="9" t="s">
        <v>158</v>
      </c>
    </row>
    <row r="157" spans="1:11" s="9" customFormat="1" ht="12.75" x14ac:dyDescent="0.2">
      <c r="B157" s="9" t="s">
        <v>160</v>
      </c>
    </row>
    <row r="158" spans="1:11" s="9" customFormat="1" ht="12.75" x14ac:dyDescent="0.2">
      <c r="B158" s="9" t="s">
        <v>167</v>
      </c>
    </row>
    <row r="159" spans="1:11" s="9" customFormat="1" ht="12.75" x14ac:dyDescent="0.2">
      <c r="B159" s="9" t="s">
        <v>159</v>
      </c>
    </row>
    <row r="160" spans="1:11" s="9" customFormat="1" ht="12.75" x14ac:dyDescent="0.2"/>
    <row r="161" spans="1:11" s="9" customFormat="1" ht="12.75" x14ac:dyDescent="0.2">
      <c r="A161" s="9" t="s">
        <v>32</v>
      </c>
    </row>
    <row r="162" spans="1:11" s="9" customFormat="1" ht="12.75" x14ac:dyDescent="0.2">
      <c r="B162" s="9" t="s">
        <v>168</v>
      </c>
    </row>
    <row r="163" spans="1:11" s="9" customFormat="1" ht="12.75" x14ac:dyDescent="0.2">
      <c r="B163" s="9" t="s">
        <v>95</v>
      </c>
    </row>
    <row r="164" spans="1:11" s="9" customFormat="1" ht="12.75" x14ac:dyDescent="0.2">
      <c r="B164" s="9" t="s">
        <v>169</v>
      </c>
    </row>
    <row r="165" spans="1:11" s="9" customFormat="1" ht="12.75" x14ac:dyDescent="0.2">
      <c r="B165" s="9" t="s">
        <v>170</v>
      </c>
      <c r="I165" s="10"/>
    </row>
    <row r="166" spans="1:11" s="9" customFormat="1" ht="12.75" x14ac:dyDescent="0.2">
      <c r="B166" s="9" t="s">
        <v>173</v>
      </c>
      <c r="I166" s="10"/>
    </row>
    <row r="167" spans="1:11" s="9" customFormat="1" ht="12.75" x14ac:dyDescent="0.2">
      <c r="B167" s="9" t="s">
        <v>171</v>
      </c>
      <c r="I167" s="10"/>
    </row>
    <row r="168" spans="1:11" s="9" customFormat="1" ht="12.75" x14ac:dyDescent="0.2">
      <c r="B168" s="9" t="s">
        <v>172</v>
      </c>
      <c r="I168" s="10"/>
    </row>
    <row r="169" spans="1:11" s="9" customFormat="1" ht="12.75" x14ac:dyDescent="0.2">
      <c r="B169" s="9" t="s">
        <v>120</v>
      </c>
      <c r="I169" s="10"/>
    </row>
    <row r="170" spans="1:11" s="9" customFormat="1" ht="13.5" x14ac:dyDescent="0.25">
      <c r="B170" s="9" t="s">
        <v>174</v>
      </c>
      <c r="C170" s="12"/>
      <c r="I170" s="10"/>
    </row>
    <row r="171" spans="1:11" s="9" customFormat="1" ht="12.75" x14ac:dyDescent="0.2">
      <c r="I171" s="10"/>
    </row>
    <row r="172" spans="1:11" s="9" customFormat="1" ht="12.75" x14ac:dyDescent="0.2">
      <c r="A172" s="9" t="s">
        <v>183</v>
      </c>
      <c r="I172" s="10"/>
    </row>
    <row r="173" spans="1:11" s="9" customFormat="1" ht="12.75" x14ac:dyDescent="0.2">
      <c r="A173" s="24"/>
      <c r="B173" s="24" t="s">
        <v>184</v>
      </c>
      <c r="C173" s="47"/>
      <c r="D173" s="50"/>
      <c r="E173" s="49"/>
      <c r="F173" s="49"/>
      <c r="G173" s="49"/>
      <c r="H173" s="49"/>
      <c r="I173" s="52"/>
      <c r="J173" s="25"/>
      <c r="K173" s="24"/>
    </row>
    <row r="174" spans="1:11" s="9" customFormat="1" ht="12.75" x14ac:dyDescent="0.2">
      <c r="A174" s="24"/>
      <c r="B174" s="24" t="s">
        <v>185</v>
      </c>
      <c r="C174" s="47"/>
      <c r="D174" s="49"/>
      <c r="E174" s="49"/>
      <c r="F174" s="50"/>
      <c r="G174" s="49"/>
      <c r="H174" s="49"/>
      <c r="I174" s="52"/>
      <c r="J174" s="25"/>
      <c r="K174" s="24"/>
    </row>
    <row r="175" spans="1:11" s="9" customFormat="1" ht="12.75" x14ac:dyDescent="0.2">
      <c r="A175" s="24"/>
      <c r="B175" s="24" t="s">
        <v>186</v>
      </c>
      <c r="C175" s="49"/>
      <c r="D175" s="49"/>
      <c r="E175" s="49"/>
      <c r="F175" s="49"/>
      <c r="G175" s="50"/>
      <c r="H175" s="49"/>
      <c r="I175" s="52"/>
      <c r="J175" s="25"/>
      <c r="K175" s="24"/>
    </row>
    <row r="176" spans="1:11" s="9" customFormat="1" ht="12.75" x14ac:dyDescent="0.2">
      <c r="A176" s="24"/>
      <c r="B176" s="24" t="s">
        <v>187</v>
      </c>
      <c r="C176" s="49"/>
      <c r="D176" s="49"/>
      <c r="E176" s="49"/>
      <c r="F176" s="49"/>
      <c r="G176" s="49"/>
      <c r="H176" s="50"/>
      <c r="I176" s="52"/>
      <c r="J176" s="25"/>
      <c r="K176" s="24"/>
    </row>
    <row r="177" spans="1:11" s="9" customFormat="1" ht="12.75" x14ac:dyDescent="0.2">
      <c r="A177" s="24"/>
      <c r="B177" s="24" t="s">
        <v>188</v>
      </c>
      <c r="C177" s="49"/>
      <c r="D177" s="50"/>
      <c r="E177" s="50"/>
      <c r="F177" s="50"/>
      <c r="G177" s="50"/>
      <c r="H177" s="50"/>
      <c r="I177" s="52"/>
      <c r="J177" s="53"/>
      <c r="K177" s="24"/>
    </row>
    <row r="178" spans="1:11" s="9" customFormat="1" ht="12.75" x14ac:dyDescent="0.2">
      <c r="A178" s="24"/>
      <c r="B178" s="24" t="s">
        <v>189</v>
      </c>
      <c r="C178" s="49"/>
      <c r="D178" s="50"/>
      <c r="E178" s="50"/>
      <c r="F178" s="50"/>
      <c r="G178" s="50"/>
      <c r="H178" s="50"/>
      <c r="I178" s="52"/>
      <c r="J178" s="53"/>
      <c r="K178" s="24"/>
    </row>
    <row r="179" spans="1:11" s="9" customFormat="1" ht="12.75" x14ac:dyDescent="0.2">
      <c r="A179" s="24"/>
      <c r="B179" s="24" t="s">
        <v>190</v>
      </c>
      <c r="C179" s="49"/>
      <c r="D179" s="50"/>
      <c r="E179" s="50"/>
      <c r="F179" s="50"/>
      <c r="G179" s="50"/>
      <c r="H179" s="50"/>
      <c r="I179" s="52"/>
      <c r="J179" s="53"/>
      <c r="K179" s="24"/>
    </row>
    <row r="180" spans="1:11" s="9" customFormat="1" ht="12.75" x14ac:dyDescent="0.2">
      <c r="A180" s="24"/>
      <c r="B180" s="24" t="s">
        <v>316</v>
      </c>
      <c r="C180" s="48"/>
      <c r="D180" s="50"/>
      <c r="E180" s="50"/>
      <c r="F180" s="50"/>
      <c r="G180" s="50"/>
      <c r="H180" s="50"/>
      <c r="I180" s="52"/>
      <c r="J180" s="53"/>
      <c r="K180" s="24"/>
    </row>
    <row r="181" spans="1:11" s="9" customFormat="1" ht="12.75" x14ac:dyDescent="0.2">
      <c r="A181" s="24"/>
      <c r="B181" s="24" t="s">
        <v>317</v>
      </c>
      <c r="C181" s="49"/>
      <c r="D181" s="50"/>
      <c r="E181" s="50"/>
      <c r="F181" s="50"/>
      <c r="G181" s="50"/>
      <c r="H181" s="50"/>
      <c r="I181" s="52"/>
      <c r="J181" s="53"/>
      <c r="K181" s="24"/>
    </row>
    <row r="182" spans="1:11" s="9" customFormat="1" ht="12.75" x14ac:dyDescent="0.2">
      <c r="A182" s="24"/>
      <c r="B182" s="24" t="s">
        <v>318</v>
      </c>
      <c r="C182" s="49"/>
      <c r="D182" s="50"/>
      <c r="E182" s="50"/>
      <c r="F182" s="50"/>
      <c r="G182" s="50"/>
      <c r="H182" s="50"/>
      <c r="I182" s="52"/>
      <c r="J182" s="53"/>
      <c r="K182" s="24"/>
    </row>
    <row r="183" spans="1:11" s="9" customFormat="1" ht="12.75" x14ac:dyDescent="0.2">
      <c r="A183" s="24"/>
      <c r="B183" s="24" t="s">
        <v>319</v>
      </c>
      <c r="C183" s="49"/>
      <c r="D183" s="50"/>
      <c r="E183" s="50"/>
      <c r="F183" s="50"/>
      <c r="G183" s="50"/>
      <c r="H183" s="50"/>
      <c r="I183" s="52"/>
      <c r="J183" s="53"/>
      <c r="K183" s="24"/>
    </row>
    <row r="184" spans="1:11" s="9" customFormat="1" ht="12.75" x14ac:dyDescent="0.2">
      <c r="A184" s="24"/>
      <c r="B184" s="24" t="s">
        <v>191</v>
      </c>
      <c r="C184" s="47"/>
      <c r="D184" s="50"/>
      <c r="E184" s="49"/>
      <c r="F184" s="49"/>
      <c r="G184" s="49"/>
      <c r="H184" s="49"/>
      <c r="I184" s="52"/>
      <c r="J184" s="25"/>
      <c r="K184" s="24"/>
    </row>
    <row r="185" spans="1:11" s="9" customFormat="1" ht="12.75" x14ac:dyDescent="0.2">
      <c r="A185" s="24"/>
      <c r="B185" s="24" t="s">
        <v>192</v>
      </c>
      <c r="C185" s="47"/>
      <c r="D185" s="50"/>
      <c r="E185" s="49"/>
      <c r="F185" s="49"/>
      <c r="G185" s="49"/>
      <c r="H185" s="49"/>
      <c r="I185" s="52"/>
      <c r="J185" s="25"/>
      <c r="K185" s="24"/>
    </row>
    <row r="186" spans="1:11" s="9" customFormat="1" ht="12.75" x14ac:dyDescent="0.2">
      <c r="A186" s="24"/>
      <c r="B186" s="24" t="s">
        <v>193</v>
      </c>
      <c r="C186" s="47"/>
      <c r="D186" s="50"/>
      <c r="E186" s="49"/>
      <c r="F186" s="49"/>
      <c r="G186" s="49"/>
      <c r="H186" s="49"/>
      <c r="I186" s="52"/>
      <c r="J186" s="25"/>
      <c r="K186" s="24"/>
    </row>
    <row r="187" spans="1:11" s="9" customFormat="1" ht="12.75" x14ac:dyDescent="0.2">
      <c r="A187" s="24"/>
      <c r="B187" s="24" t="s">
        <v>194</v>
      </c>
      <c r="C187" s="47"/>
      <c r="D187" s="50"/>
      <c r="E187" s="49"/>
      <c r="F187" s="49"/>
      <c r="G187" s="49"/>
      <c r="H187" s="49"/>
      <c r="I187" s="52"/>
      <c r="J187" s="25"/>
      <c r="K187" s="24"/>
    </row>
    <row r="188" spans="1:11" s="9" customFormat="1" ht="12.75" x14ac:dyDescent="0.2">
      <c r="A188" s="24"/>
      <c r="B188" s="24"/>
      <c r="C188" s="47"/>
      <c r="D188" s="50"/>
      <c r="E188" s="49"/>
      <c r="F188" s="49"/>
      <c r="G188" s="49"/>
      <c r="H188" s="49"/>
      <c r="I188" s="52"/>
      <c r="J188" s="25"/>
      <c r="K188" s="24"/>
    </row>
    <row r="189" spans="1:11" s="9" customFormat="1" ht="12.75" x14ac:dyDescent="0.2">
      <c r="A189" s="24"/>
      <c r="B189" s="24" t="s">
        <v>195</v>
      </c>
      <c r="C189" s="47"/>
      <c r="D189" s="50"/>
      <c r="E189" s="49"/>
      <c r="F189" s="49"/>
      <c r="G189" s="49"/>
      <c r="H189" s="49"/>
      <c r="I189" s="52"/>
      <c r="J189" s="25"/>
      <c r="K189" s="24"/>
    </row>
    <row r="190" spans="1:11" s="9" customFormat="1" ht="12.75" x14ac:dyDescent="0.2">
      <c r="A190" s="24"/>
      <c r="B190" s="24" t="s">
        <v>196</v>
      </c>
      <c r="C190" s="47"/>
      <c r="D190" s="50"/>
      <c r="E190" s="49"/>
      <c r="F190" s="49"/>
      <c r="G190" s="49"/>
      <c r="H190" s="49"/>
      <c r="I190" s="52"/>
      <c r="J190" s="25"/>
      <c r="K190" s="24"/>
    </row>
    <row r="191" spans="1:11" s="9" customFormat="1" ht="12.75" x14ac:dyDescent="0.2">
      <c r="A191" s="24"/>
      <c r="B191" s="24" t="s">
        <v>197</v>
      </c>
      <c r="C191" s="47"/>
      <c r="D191" s="50"/>
      <c r="E191" s="49"/>
      <c r="F191" s="49"/>
      <c r="G191" s="49"/>
      <c r="H191" s="49"/>
      <c r="I191" s="52"/>
      <c r="J191" s="25"/>
      <c r="K191" s="24"/>
    </row>
    <row r="192" spans="1:11" s="9" customFormat="1" ht="12.75" x14ac:dyDescent="0.2">
      <c r="A192" s="24"/>
      <c r="B192" s="24" t="s">
        <v>198</v>
      </c>
      <c r="C192" s="47"/>
      <c r="D192" s="50"/>
      <c r="E192" s="49"/>
      <c r="F192" s="49"/>
      <c r="G192" s="49"/>
      <c r="H192" s="49"/>
      <c r="I192" s="52"/>
      <c r="J192" s="25"/>
      <c r="K192" s="24"/>
    </row>
    <row r="193" spans="1:11" s="9" customFormat="1" ht="12.75" x14ac:dyDescent="0.2">
      <c r="A193" s="24"/>
      <c r="B193" s="24" t="s">
        <v>199</v>
      </c>
      <c r="C193" s="47"/>
      <c r="D193" s="50"/>
      <c r="E193" s="49"/>
      <c r="F193" s="49"/>
      <c r="G193" s="49"/>
      <c r="H193" s="49"/>
      <c r="I193" s="52"/>
      <c r="J193" s="25"/>
      <c r="K193" s="24"/>
    </row>
    <row r="194" spans="1:11" s="9" customFormat="1" ht="12.75" x14ac:dyDescent="0.2">
      <c r="A194" s="24"/>
      <c r="B194" s="24" t="s">
        <v>200</v>
      </c>
      <c r="C194" s="47"/>
      <c r="D194" s="50"/>
      <c r="E194" s="49"/>
      <c r="F194" s="49"/>
      <c r="G194" s="49"/>
      <c r="H194" s="49"/>
      <c r="I194" s="52"/>
      <c r="J194" s="25"/>
      <c r="K194" s="24"/>
    </row>
    <row r="195" spans="1:11" s="9" customFormat="1" ht="12.75" x14ac:dyDescent="0.2">
      <c r="A195" s="24"/>
      <c r="B195" s="24" t="s">
        <v>201</v>
      </c>
      <c r="C195" s="47"/>
      <c r="D195" s="50"/>
      <c r="E195" s="49"/>
      <c r="F195" s="49"/>
      <c r="G195" s="49"/>
      <c r="H195" s="49"/>
      <c r="I195" s="52"/>
      <c r="J195" s="25"/>
      <c r="K195" s="24"/>
    </row>
    <row r="196" spans="1:11" s="9" customFormat="1" ht="12.75" x14ac:dyDescent="0.2">
      <c r="A196" s="24"/>
      <c r="B196" s="24" t="s">
        <v>202</v>
      </c>
      <c r="C196" s="47"/>
      <c r="D196" s="50"/>
      <c r="E196" s="49"/>
      <c r="F196" s="49"/>
      <c r="G196" s="49"/>
      <c r="H196" s="49"/>
      <c r="I196" s="52"/>
      <c r="J196" s="25"/>
      <c r="K196" s="24"/>
    </row>
    <row r="197" spans="1:11" s="9" customFormat="1" ht="12.75" x14ac:dyDescent="0.2">
      <c r="A197" s="24"/>
      <c r="B197" s="24" t="s">
        <v>203</v>
      </c>
      <c r="C197" s="47"/>
      <c r="D197" s="50"/>
      <c r="E197" s="49"/>
      <c r="F197" s="49"/>
      <c r="G197" s="49"/>
      <c r="H197" s="49"/>
      <c r="I197" s="52"/>
      <c r="J197" s="25"/>
      <c r="K197" s="24"/>
    </row>
    <row r="198" spans="1:11" s="9" customFormat="1" ht="12.75" x14ac:dyDescent="0.2">
      <c r="A198" s="24"/>
      <c r="B198" s="24"/>
      <c r="C198" s="47"/>
      <c r="D198" s="50"/>
      <c r="E198" s="49"/>
      <c r="F198" s="49"/>
      <c r="G198" s="49"/>
      <c r="H198" s="49"/>
      <c r="I198" s="52"/>
      <c r="J198" s="25"/>
      <c r="K198" s="24"/>
    </row>
    <row r="199" spans="1:11" s="9" customFormat="1" ht="12.75" x14ac:dyDescent="0.2">
      <c r="A199" s="24"/>
      <c r="B199" s="24" t="s">
        <v>204</v>
      </c>
      <c r="C199" s="47"/>
      <c r="D199" s="50"/>
      <c r="E199" s="49"/>
      <c r="F199" s="49"/>
      <c r="G199" s="49"/>
      <c r="H199" s="49"/>
      <c r="I199" s="52"/>
      <c r="J199" s="25"/>
      <c r="K199" s="24"/>
    </row>
    <row r="200" spans="1:11" s="9" customFormat="1" ht="12.75" x14ac:dyDescent="0.2">
      <c r="A200" s="24"/>
      <c r="B200" s="24" t="s">
        <v>205</v>
      </c>
      <c r="C200" s="47"/>
      <c r="D200" s="50"/>
      <c r="E200" s="49"/>
      <c r="F200" s="49"/>
      <c r="G200" s="49"/>
      <c r="H200" s="49"/>
      <c r="I200" s="52"/>
      <c r="J200" s="25"/>
      <c r="K200" s="24"/>
    </row>
    <row r="201" spans="1:11" s="9" customFormat="1" ht="12.75" x14ac:dyDescent="0.2">
      <c r="A201" s="24"/>
      <c r="B201" s="24" t="s">
        <v>206</v>
      </c>
      <c r="C201" s="47"/>
      <c r="D201" s="50"/>
      <c r="E201" s="49"/>
      <c r="F201" s="49"/>
      <c r="G201" s="49"/>
      <c r="H201" s="49"/>
      <c r="I201" s="52"/>
      <c r="J201" s="25"/>
      <c r="K201" s="24"/>
    </row>
    <row r="202" spans="1:11" s="9" customFormat="1" ht="12.75" x14ac:dyDescent="0.2">
      <c r="A202" s="24"/>
      <c r="B202" s="24" t="s">
        <v>207</v>
      </c>
      <c r="C202" s="47"/>
      <c r="D202" s="50"/>
      <c r="E202" s="49"/>
      <c r="F202" s="49"/>
      <c r="G202" s="49"/>
      <c r="H202" s="49"/>
      <c r="I202" s="52"/>
      <c r="J202" s="25"/>
      <c r="K202" s="24"/>
    </row>
    <row r="203" spans="1:11" s="9" customFormat="1" ht="12.75" x14ac:dyDescent="0.2">
      <c r="A203" s="24"/>
      <c r="B203" s="24" t="s">
        <v>208</v>
      </c>
      <c r="C203" s="47"/>
      <c r="D203" s="50"/>
      <c r="E203" s="49"/>
      <c r="F203" s="49"/>
      <c r="G203" s="49"/>
      <c r="H203" s="49"/>
      <c r="I203" s="52"/>
      <c r="J203" s="25"/>
      <c r="K203" s="24"/>
    </row>
    <row r="204" spans="1:11" s="9" customFormat="1" ht="12.75" x14ac:dyDescent="0.2">
      <c r="A204" s="24"/>
      <c r="B204" s="24" t="s">
        <v>209</v>
      </c>
      <c r="C204" s="47"/>
      <c r="D204" s="50"/>
      <c r="E204" s="49"/>
      <c r="F204" s="49"/>
      <c r="G204" s="49"/>
      <c r="H204" s="49"/>
      <c r="I204" s="52"/>
      <c r="J204" s="25"/>
      <c r="K204" s="24"/>
    </row>
    <row r="205" spans="1:11" s="9" customFormat="1" ht="12.75" x14ac:dyDescent="0.2">
      <c r="A205" s="24"/>
      <c r="B205" s="24" t="s">
        <v>210</v>
      </c>
      <c r="C205" s="47"/>
      <c r="D205" s="50"/>
      <c r="E205" s="49"/>
      <c r="F205" s="49"/>
      <c r="G205" s="49"/>
      <c r="H205" s="49"/>
      <c r="I205" s="52"/>
      <c r="J205" s="25"/>
      <c r="K205" s="24"/>
    </row>
    <row r="206" spans="1:11" s="9" customFormat="1" ht="12.75" x14ac:dyDescent="0.2">
      <c r="A206" s="24"/>
      <c r="B206" s="24" t="s">
        <v>211</v>
      </c>
      <c r="C206" s="47"/>
      <c r="D206" s="50"/>
      <c r="E206" s="49"/>
      <c r="F206" s="49"/>
      <c r="G206" s="49"/>
      <c r="H206" s="49"/>
      <c r="I206" s="52"/>
      <c r="J206" s="25"/>
      <c r="K206" s="24"/>
    </row>
    <row r="207" spans="1:11" s="9" customFormat="1" ht="12.75" x14ac:dyDescent="0.2">
      <c r="A207" s="24"/>
      <c r="B207" s="24" t="s">
        <v>212</v>
      </c>
      <c r="C207" s="47"/>
      <c r="D207" s="50"/>
      <c r="E207" s="49"/>
      <c r="F207" s="49"/>
      <c r="G207" s="49"/>
      <c r="H207" s="49"/>
      <c r="I207" s="52"/>
      <c r="J207" s="25"/>
      <c r="K207" s="24"/>
    </row>
    <row r="208" spans="1:11" s="9" customFormat="1" ht="12.75" x14ac:dyDescent="0.2">
      <c r="A208" s="24"/>
      <c r="B208" s="24" t="s">
        <v>213</v>
      </c>
      <c r="C208" s="47"/>
      <c r="D208" s="50"/>
      <c r="E208" s="49"/>
      <c r="F208" s="49"/>
      <c r="G208" s="49"/>
      <c r="H208" s="49"/>
      <c r="I208" s="52"/>
      <c r="J208" s="25"/>
      <c r="K208" s="24"/>
    </row>
    <row r="209" spans="1:11" s="9" customFormat="1" ht="12.75" x14ac:dyDescent="0.2">
      <c r="A209" s="24"/>
      <c r="B209" s="24" t="s">
        <v>214</v>
      </c>
      <c r="C209" s="47"/>
      <c r="D209" s="50"/>
      <c r="E209" s="49"/>
      <c r="F209" s="49"/>
      <c r="G209" s="49"/>
      <c r="H209" s="49"/>
      <c r="I209" s="52"/>
      <c r="J209" s="25"/>
      <c r="K209" s="24"/>
    </row>
    <row r="210" spans="1:11" s="9" customFormat="1" ht="12.75" x14ac:dyDescent="0.2">
      <c r="A210" s="24"/>
      <c r="B210" s="24" t="s">
        <v>215</v>
      </c>
      <c r="C210" s="47"/>
      <c r="D210" s="50"/>
      <c r="E210" s="49"/>
      <c r="F210" s="49"/>
      <c r="G210" s="49"/>
      <c r="H210" s="49"/>
      <c r="I210" s="52"/>
      <c r="J210" s="25"/>
      <c r="K210" s="24"/>
    </row>
    <row r="211" spans="1:11" s="9" customFormat="1" ht="12.75" x14ac:dyDescent="0.2">
      <c r="A211" s="24"/>
      <c r="B211" s="24" t="s">
        <v>216</v>
      </c>
      <c r="C211" s="47"/>
      <c r="D211" s="50"/>
      <c r="E211" s="49"/>
      <c r="F211" s="49"/>
      <c r="G211" s="49"/>
      <c r="H211" s="49"/>
      <c r="I211" s="52"/>
      <c r="J211" s="25"/>
      <c r="K211" s="24"/>
    </row>
    <row r="212" spans="1:11" s="9" customFormat="1" ht="12.75" x14ac:dyDescent="0.2">
      <c r="A212" s="24"/>
      <c r="B212" s="24" t="s">
        <v>217</v>
      </c>
      <c r="C212" s="47"/>
      <c r="D212" s="50"/>
      <c r="E212" s="49"/>
      <c r="F212" s="49"/>
      <c r="G212" s="49"/>
      <c r="H212" s="49"/>
      <c r="I212" s="52"/>
      <c r="J212" s="25"/>
      <c r="K212" s="24"/>
    </row>
    <row r="213" spans="1:11" s="9" customFormat="1" ht="12.75" x14ac:dyDescent="0.2">
      <c r="A213" s="24"/>
      <c r="B213" s="24" t="s">
        <v>218</v>
      </c>
      <c r="C213" s="47"/>
      <c r="D213" s="50"/>
      <c r="E213" s="49"/>
      <c r="F213" s="49"/>
      <c r="G213" s="49"/>
      <c r="H213" s="49"/>
      <c r="I213" s="52"/>
      <c r="J213" s="25"/>
      <c r="K213" s="24"/>
    </row>
    <row r="214" spans="1:11" s="9" customFormat="1" ht="12.75" x14ac:dyDescent="0.2">
      <c r="A214" s="24"/>
      <c r="B214" s="24"/>
      <c r="C214" s="47"/>
      <c r="D214" s="50"/>
      <c r="E214" s="49"/>
      <c r="F214" s="49"/>
      <c r="G214" s="49"/>
      <c r="H214" s="49"/>
      <c r="I214" s="52"/>
      <c r="J214" s="25"/>
      <c r="K214" s="24"/>
    </row>
    <row r="215" spans="1:11" s="9" customFormat="1" ht="12.75" x14ac:dyDescent="0.2">
      <c r="A215" s="24"/>
      <c r="B215" s="24" t="s">
        <v>219</v>
      </c>
      <c r="C215" s="47"/>
      <c r="D215" s="50"/>
      <c r="E215" s="49"/>
      <c r="F215" s="49"/>
      <c r="G215" s="49"/>
      <c r="H215" s="49"/>
      <c r="I215" s="52"/>
      <c r="J215" s="25"/>
      <c r="K215" s="24"/>
    </row>
    <row r="216" spans="1:11" s="9" customFormat="1" ht="12.75" x14ac:dyDescent="0.2">
      <c r="A216" s="24"/>
      <c r="B216" s="24" t="s">
        <v>220</v>
      </c>
      <c r="C216" s="47"/>
      <c r="D216" s="50"/>
      <c r="E216" s="49"/>
      <c r="F216" s="49"/>
      <c r="G216" s="49"/>
      <c r="H216" s="49"/>
      <c r="I216" s="52"/>
      <c r="J216" s="25"/>
      <c r="K216" s="24"/>
    </row>
    <row r="217" spans="1:11" s="9" customFormat="1" ht="12.75" x14ac:dyDescent="0.2">
      <c r="A217" s="24"/>
      <c r="B217" s="24" t="s">
        <v>221</v>
      </c>
      <c r="C217" s="47"/>
      <c r="D217" s="50"/>
      <c r="E217" s="49"/>
      <c r="F217" s="49"/>
      <c r="G217" s="49"/>
      <c r="H217" s="49"/>
      <c r="I217" s="52"/>
      <c r="J217" s="25"/>
      <c r="K217" s="24"/>
    </row>
    <row r="218" spans="1:11" s="9" customFormat="1" ht="12.75" x14ac:dyDescent="0.2">
      <c r="A218" s="24"/>
      <c r="B218" s="24" t="s">
        <v>222</v>
      </c>
      <c r="C218" s="47"/>
      <c r="D218" s="50"/>
      <c r="E218" s="49"/>
      <c r="F218" s="49"/>
      <c r="G218" s="49"/>
      <c r="H218" s="49"/>
      <c r="I218" s="52"/>
      <c r="J218" s="25"/>
      <c r="K218" s="24"/>
    </row>
    <row r="219" spans="1:11" s="9" customFormat="1" ht="12.75" x14ac:dyDescent="0.2">
      <c r="A219" s="24"/>
      <c r="B219" s="24" t="s">
        <v>223</v>
      </c>
      <c r="C219" s="47"/>
      <c r="D219" s="50"/>
      <c r="E219" s="49"/>
      <c r="F219" s="49"/>
      <c r="G219" s="49"/>
      <c r="H219" s="49"/>
      <c r="I219" s="52"/>
      <c r="J219" s="25"/>
      <c r="K219" s="24"/>
    </row>
    <row r="220" spans="1:11" s="9" customFormat="1" ht="12.75" x14ac:dyDescent="0.2">
      <c r="A220" s="24"/>
      <c r="B220" s="24" t="s">
        <v>224</v>
      </c>
      <c r="C220" s="47"/>
      <c r="D220" s="50"/>
      <c r="E220" s="49"/>
      <c r="F220" s="49"/>
      <c r="G220" s="49"/>
      <c r="H220" s="49"/>
      <c r="I220" s="52"/>
      <c r="J220" s="25"/>
      <c r="K220" s="24"/>
    </row>
    <row r="221" spans="1:11" s="9" customFormat="1" ht="12.75" x14ac:dyDescent="0.2">
      <c r="A221" s="24"/>
      <c r="B221" s="24" t="s">
        <v>225</v>
      </c>
      <c r="C221" s="47"/>
      <c r="D221" s="50"/>
      <c r="E221" s="49"/>
      <c r="F221" s="49"/>
      <c r="G221" s="49"/>
      <c r="H221" s="49"/>
      <c r="I221" s="52"/>
      <c r="J221" s="25"/>
      <c r="K221" s="24"/>
    </row>
    <row r="222" spans="1:11" s="9" customFormat="1" ht="12.75" x14ac:dyDescent="0.2">
      <c r="A222" s="24"/>
      <c r="B222" s="24"/>
      <c r="C222" s="47"/>
      <c r="D222" s="50"/>
      <c r="E222" s="49"/>
      <c r="F222" s="49"/>
      <c r="G222" s="49"/>
      <c r="H222" s="49"/>
      <c r="I222" s="52"/>
      <c r="J222" s="25"/>
      <c r="K222" s="24"/>
    </row>
    <row r="223" spans="1:11" s="9" customFormat="1" ht="12.75" x14ac:dyDescent="0.2">
      <c r="A223" s="24"/>
      <c r="B223" s="24" t="s">
        <v>226</v>
      </c>
      <c r="C223" s="47"/>
      <c r="D223" s="50"/>
      <c r="E223" s="49"/>
      <c r="F223" s="49"/>
      <c r="G223" s="49"/>
      <c r="H223" s="49"/>
      <c r="I223" s="52"/>
      <c r="J223" s="25"/>
      <c r="K223" s="24"/>
    </row>
    <row r="224" spans="1:11" s="9" customFormat="1" ht="12.75" x14ac:dyDescent="0.2">
      <c r="A224" s="24"/>
      <c r="B224" s="24" t="s">
        <v>227</v>
      </c>
      <c r="C224" s="47"/>
      <c r="D224" s="50"/>
      <c r="E224" s="49"/>
      <c r="F224" s="49"/>
      <c r="G224" s="49"/>
      <c r="H224" s="49"/>
      <c r="I224" s="52"/>
      <c r="J224" s="25"/>
      <c r="K224" s="24"/>
    </row>
    <row r="225" spans="1:11" s="9" customFormat="1" ht="12.75" x14ac:dyDescent="0.2">
      <c r="A225" s="24"/>
      <c r="B225" s="24" t="s">
        <v>228</v>
      </c>
      <c r="C225" s="47"/>
      <c r="D225" s="50"/>
      <c r="E225" s="49"/>
      <c r="F225" s="49"/>
      <c r="G225" s="49"/>
      <c r="H225" s="49"/>
      <c r="I225" s="52"/>
      <c r="J225" s="25"/>
      <c r="K225" s="24"/>
    </row>
    <row r="226" spans="1:11" s="9" customFormat="1" ht="12.75" x14ac:dyDescent="0.2">
      <c r="A226" s="24"/>
      <c r="B226" s="24" t="s">
        <v>229</v>
      </c>
      <c r="C226" s="47"/>
      <c r="D226" s="50"/>
      <c r="E226" s="49"/>
      <c r="F226" s="49"/>
      <c r="G226" s="49"/>
      <c r="H226" s="49"/>
      <c r="I226" s="52"/>
      <c r="J226" s="25"/>
      <c r="K226" s="24"/>
    </row>
    <row r="227" spans="1:11" s="9" customFormat="1" ht="12.75" x14ac:dyDescent="0.2">
      <c r="A227" s="24"/>
      <c r="B227" s="24"/>
      <c r="C227" s="47"/>
      <c r="D227" s="50"/>
      <c r="E227" s="49"/>
      <c r="F227" s="49"/>
      <c r="G227" s="49"/>
      <c r="H227" s="49"/>
      <c r="I227" s="52"/>
      <c r="J227" s="25"/>
      <c r="K227" s="24"/>
    </row>
    <row r="228" spans="1:11" s="9" customFormat="1" ht="12.75" x14ac:dyDescent="0.2">
      <c r="A228" s="24"/>
      <c r="B228" s="24" t="s">
        <v>230</v>
      </c>
      <c r="C228" s="47"/>
      <c r="D228" s="50"/>
      <c r="E228" s="49"/>
      <c r="F228" s="49"/>
      <c r="G228" s="49"/>
      <c r="H228" s="49"/>
      <c r="I228" s="52"/>
      <c r="J228" s="25"/>
      <c r="K228" s="24"/>
    </row>
    <row r="229" spans="1:11" s="9" customFormat="1" ht="12.75" x14ac:dyDescent="0.2">
      <c r="A229" s="24"/>
      <c r="B229" s="24" t="s">
        <v>231</v>
      </c>
      <c r="C229" s="47"/>
      <c r="D229" s="50"/>
      <c r="E229" s="49"/>
      <c r="F229" s="49"/>
      <c r="G229" s="49"/>
      <c r="H229" s="49"/>
      <c r="I229" s="52"/>
      <c r="J229" s="25"/>
      <c r="K229" s="24"/>
    </row>
    <row r="230" spans="1:11" s="9" customFormat="1" ht="12.75" x14ac:dyDescent="0.2">
      <c r="A230" s="24"/>
      <c r="B230" s="24" t="s">
        <v>232</v>
      </c>
      <c r="C230" s="47"/>
      <c r="D230" s="50"/>
      <c r="E230" s="49"/>
      <c r="F230" s="49"/>
      <c r="G230" s="49"/>
      <c r="H230" s="49"/>
      <c r="I230" s="52"/>
      <c r="J230" s="25"/>
      <c r="K230" s="24"/>
    </row>
    <row r="231" spans="1:11" s="9" customFormat="1" ht="12.75" x14ac:dyDescent="0.2">
      <c r="A231" s="24"/>
      <c r="B231" s="24" t="s">
        <v>233</v>
      </c>
      <c r="C231" s="47"/>
      <c r="D231" s="50"/>
      <c r="E231" s="49"/>
      <c r="F231" s="49"/>
      <c r="G231" s="49"/>
      <c r="H231" s="49"/>
      <c r="I231" s="52"/>
      <c r="J231" s="25"/>
      <c r="K231" s="24"/>
    </row>
    <row r="232" spans="1:11" s="9" customFormat="1" ht="12.75" x14ac:dyDescent="0.2">
      <c r="A232" s="24"/>
      <c r="B232" s="24" t="s">
        <v>234</v>
      </c>
      <c r="C232" s="47"/>
      <c r="D232" s="50"/>
      <c r="E232" s="49"/>
      <c r="F232" s="49"/>
      <c r="G232" s="49"/>
      <c r="H232" s="49"/>
      <c r="I232" s="52"/>
      <c r="J232" s="25"/>
      <c r="K232" s="24"/>
    </row>
    <row r="233" spans="1:11" s="9" customFormat="1" ht="12.75" x14ac:dyDescent="0.2">
      <c r="A233" s="24"/>
      <c r="B233" s="24" t="s">
        <v>235</v>
      </c>
      <c r="C233" s="47"/>
      <c r="D233" s="50"/>
      <c r="E233" s="49"/>
      <c r="F233" s="49"/>
      <c r="G233" s="49"/>
      <c r="H233" s="49"/>
      <c r="I233" s="52"/>
      <c r="J233" s="25"/>
      <c r="K233" s="24"/>
    </row>
    <row r="234" spans="1:11" s="9" customFormat="1" ht="12.75" x14ac:dyDescent="0.2">
      <c r="A234" s="24"/>
      <c r="B234" s="24" t="s">
        <v>236</v>
      </c>
      <c r="C234" s="47"/>
      <c r="D234" s="50"/>
      <c r="E234" s="49"/>
      <c r="F234" s="49"/>
      <c r="G234" s="49"/>
      <c r="H234" s="49"/>
      <c r="I234" s="52"/>
      <c r="J234" s="25"/>
      <c r="K234" s="24"/>
    </row>
    <row r="235" spans="1:11" s="9" customFormat="1" ht="12.75" x14ac:dyDescent="0.2">
      <c r="A235" s="24"/>
      <c r="B235" s="24" t="s">
        <v>237</v>
      </c>
      <c r="C235" s="47"/>
      <c r="D235" s="50"/>
      <c r="E235" s="49"/>
      <c r="F235" s="49"/>
      <c r="G235" s="49"/>
      <c r="H235" s="49"/>
      <c r="I235" s="52"/>
      <c r="J235" s="25"/>
      <c r="K235" s="24"/>
    </row>
    <row r="236" spans="1:11" s="9" customFormat="1" ht="12.75" x14ac:dyDescent="0.2">
      <c r="A236" s="24"/>
      <c r="B236" s="24"/>
      <c r="C236" s="47"/>
      <c r="D236" s="50"/>
      <c r="E236" s="49"/>
      <c r="F236" s="49"/>
      <c r="G236" s="49"/>
      <c r="H236" s="49"/>
      <c r="I236" s="52"/>
      <c r="J236" s="25"/>
      <c r="K236" s="24"/>
    </row>
    <row r="237" spans="1:11" s="9" customFormat="1" ht="12.75" x14ac:dyDescent="0.2">
      <c r="A237" s="24"/>
      <c r="B237" s="24" t="s">
        <v>238</v>
      </c>
      <c r="C237" s="47"/>
      <c r="D237" s="50"/>
      <c r="E237" s="49"/>
      <c r="F237" s="49"/>
      <c r="G237" s="49"/>
      <c r="H237" s="49"/>
      <c r="I237" s="52"/>
      <c r="J237" s="25"/>
      <c r="K237" s="24"/>
    </row>
    <row r="238" spans="1:11" s="9" customFormat="1" ht="12.75" x14ac:dyDescent="0.2">
      <c r="A238" s="24"/>
      <c r="B238" s="24" t="s">
        <v>239</v>
      </c>
      <c r="C238" s="47"/>
      <c r="D238" s="50"/>
      <c r="E238" s="49"/>
      <c r="F238" s="49"/>
      <c r="G238" s="49"/>
      <c r="H238" s="49"/>
      <c r="I238" s="52"/>
      <c r="J238" s="25"/>
      <c r="K238" s="24"/>
    </row>
    <row r="239" spans="1:11" s="9" customFormat="1" ht="12.75" x14ac:dyDescent="0.2">
      <c r="A239" s="24"/>
      <c r="B239" s="24" t="s">
        <v>240</v>
      </c>
      <c r="C239" s="47"/>
      <c r="D239" s="50"/>
      <c r="E239" s="49"/>
      <c r="F239" s="49"/>
      <c r="G239" s="49"/>
      <c r="H239" s="49"/>
      <c r="I239" s="52"/>
      <c r="J239" s="25"/>
      <c r="K239" s="24"/>
    </row>
    <row r="240" spans="1:11" s="9" customFormat="1" ht="12.75" x14ac:dyDescent="0.2">
      <c r="A240" s="24"/>
      <c r="B240" s="24"/>
      <c r="C240" s="47"/>
      <c r="D240" s="50"/>
      <c r="E240" s="49"/>
      <c r="F240" s="49"/>
      <c r="G240" s="49"/>
      <c r="H240" s="49"/>
      <c r="I240" s="52"/>
      <c r="J240" s="25"/>
      <c r="K240" s="24"/>
    </row>
    <row r="241" spans="1:11" s="9" customFormat="1" ht="12.75" x14ac:dyDescent="0.2">
      <c r="A241" s="24"/>
      <c r="B241" s="24" t="s">
        <v>241</v>
      </c>
      <c r="C241" s="47"/>
      <c r="D241" s="50"/>
      <c r="E241" s="49"/>
      <c r="F241" s="49"/>
      <c r="G241" s="49"/>
      <c r="H241" s="49"/>
      <c r="I241" s="52"/>
      <c r="J241" s="25"/>
      <c r="K241" s="24"/>
    </row>
    <row r="242" spans="1:11" s="9" customFormat="1" ht="12.75" x14ac:dyDescent="0.2">
      <c r="A242" s="24"/>
      <c r="B242" s="24" t="s">
        <v>242</v>
      </c>
      <c r="C242" s="47"/>
      <c r="D242" s="50"/>
      <c r="E242" s="49"/>
      <c r="F242" s="49"/>
      <c r="G242" s="49"/>
      <c r="H242" s="49"/>
      <c r="I242" s="52"/>
      <c r="J242" s="25"/>
      <c r="K242" s="24"/>
    </row>
    <row r="243" spans="1:11" s="9" customFormat="1" ht="12.75" x14ac:dyDescent="0.2">
      <c r="A243" s="24"/>
      <c r="B243" s="24" t="s">
        <v>243</v>
      </c>
      <c r="C243" s="47"/>
      <c r="D243" s="50"/>
      <c r="E243" s="49"/>
      <c r="F243" s="49"/>
      <c r="G243" s="49"/>
      <c r="H243" s="49"/>
      <c r="I243" s="52"/>
      <c r="J243" s="25"/>
      <c r="K243" s="24"/>
    </row>
    <row r="244" spans="1:11" s="9" customFormat="1" ht="12.75" x14ac:dyDescent="0.2">
      <c r="A244" s="24"/>
      <c r="B244" s="24" t="s">
        <v>244</v>
      </c>
      <c r="C244" s="47"/>
      <c r="D244" s="50"/>
      <c r="E244" s="49"/>
      <c r="F244" s="49"/>
      <c r="G244" s="49"/>
      <c r="H244" s="49"/>
      <c r="I244" s="52"/>
      <c r="J244" s="25"/>
      <c r="K244" s="24"/>
    </row>
    <row r="245" spans="1:11" s="9" customFormat="1" ht="12.75" x14ac:dyDescent="0.2">
      <c r="A245" s="24"/>
      <c r="B245" s="24" t="s">
        <v>245</v>
      </c>
      <c r="C245" s="47"/>
      <c r="D245" s="50"/>
      <c r="E245" s="49"/>
      <c r="F245" s="49"/>
      <c r="G245" s="49"/>
      <c r="H245" s="49"/>
      <c r="I245" s="52"/>
      <c r="J245" s="25"/>
      <c r="K245" s="24"/>
    </row>
    <row r="246" spans="1:11" s="9" customFormat="1" ht="12.75" x14ac:dyDescent="0.2">
      <c r="A246" s="24"/>
      <c r="B246" s="24" t="s">
        <v>246</v>
      </c>
      <c r="C246" s="47"/>
      <c r="D246" s="50"/>
      <c r="E246" s="49"/>
      <c r="F246" s="49"/>
      <c r="G246" s="49"/>
      <c r="H246" s="49"/>
      <c r="I246" s="52"/>
      <c r="J246" s="25"/>
      <c r="K246" s="24"/>
    </row>
    <row r="247" spans="1:11" s="9" customFormat="1" ht="12.75" x14ac:dyDescent="0.2">
      <c r="A247" s="24"/>
      <c r="B247" s="24" t="s">
        <v>247</v>
      </c>
      <c r="C247" s="47"/>
      <c r="D247" s="50"/>
      <c r="E247" s="49"/>
      <c r="F247" s="49"/>
      <c r="G247" s="49"/>
      <c r="H247" s="49"/>
      <c r="I247" s="52"/>
      <c r="J247" s="25"/>
      <c r="K247" s="24"/>
    </row>
    <row r="248" spans="1:11" s="9" customFormat="1" ht="12.75" x14ac:dyDescent="0.2">
      <c r="A248" s="24"/>
      <c r="B248" s="24" t="s">
        <v>248</v>
      </c>
      <c r="C248" s="47"/>
      <c r="D248" s="50"/>
      <c r="E248" s="49"/>
      <c r="F248" s="49"/>
      <c r="G248" s="49"/>
      <c r="H248" s="49"/>
      <c r="I248" s="52"/>
      <c r="J248" s="25"/>
      <c r="K248" s="24"/>
    </row>
    <row r="249" spans="1:11" s="9" customFormat="1" ht="12.75" x14ac:dyDescent="0.2">
      <c r="A249" s="24"/>
      <c r="B249" s="24"/>
      <c r="C249" s="47"/>
      <c r="D249" s="50"/>
      <c r="E249" s="49"/>
      <c r="F249" s="49"/>
      <c r="G249" s="49"/>
      <c r="H249" s="49"/>
      <c r="I249" s="52"/>
      <c r="J249" s="25"/>
      <c r="K249" s="24"/>
    </row>
    <row r="250" spans="1:11" s="9" customFormat="1" ht="12.75" x14ac:dyDescent="0.2">
      <c r="A250" s="24"/>
      <c r="B250" s="24" t="s">
        <v>249</v>
      </c>
      <c r="C250" s="47"/>
      <c r="D250" s="50"/>
      <c r="E250" s="49"/>
      <c r="F250" s="49"/>
      <c r="G250" s="49"/>
      <c r="H250" s="49"/>
      <c r="I250" s="52"/>
      <c r="J250" s="25"/>
      <c r="K250" s="24"/>
    </row>
    <row r="251" spans="1:11" s="9" customFormat="1" ht="12.75" x14ac:dyDescent="0.2">
      <c r="A251" s="24"/>
      <c r="B251" s="24" t="s">
        <v>250</v>
      </c>
      <c r="C251" s="47"/>
      <c r="D251" s="50"/>
      <c r="E251" s="49"/>
      <c r="F251" s="49"/>
      <c r="G251" s="49"/>
      <c r="H251" s="49"/>
      <c r="I251" s="52"/>
      <c r="J251" s="25"/>
      <c r="K251" s="24"/>
    </row>
    <row r="252" spans="1:11" s="9" customFormat="1" ht="12.75" x14ac:dyDescent="0.2">
      <c r="A252" s="24"/>
      <c r="B252" s="24" t="s">
        <v>251</v>
      </c>
      <c r="C252" s="47"/>
      <c r="D252" s="50"/>
      <c r="E252" s="49"/>
      <c r="F252" s="49"/>
      <c r="G252" s="49"/>
      <c r="H252" s="49"/>
      <c r="I252" s="52"/>
      <c r="J252" s="25"/>
      <c r="K252" s="24"/>
    </row>
    <row r="253" spans="1:11" s="9" customFormat="1" ht="12.75" x14ac:dyDescent="0.2">
      <c r="A253" s="24"/>
      <c r="B253" s="24" t="s">
        <v>252</v>
      </c>
      <c r="C253" s="47"/>
      <c r="D253" s="50"/>
      <c r="E253" s="49"/>
      <c r="F253" s="49"/>
      <c r="G253" s="49"/>
      <c r="H253" s="49"/>
      <c r="I253" s="52"/>
      <c r="J253" s="25"/>
      <c r="K253" s="24"/>
    </row>
    <row r="254" spans="1:11" s="9" customFormat="1" ht="12.75" x14ac:dyDescent="0.2">
      <c r="A254" s="24"/>
      <c r="B254" s="24" t="s">
        <v>253</v>
      </c>
      <c r="C254" s="47"/>
      <c r="D254" s="50"/>
      <c r="E254" s="49"/>
      <c r="F254" s="49"/>
      <c r="G254" s="49"/>
      <c r="H254" s="49"/>
      <c r="I254" s="52"/>
      <c r="J254" s="25"/>
      <c r="K254" s="24"/>
    </row>
    <row r="255" spans="1:11" s="9" customFormat="1" ht="12.75" x14ac:dyDescent="0.2">
      <c r="A255" s="24"/>
      <c r="B255" s="24"/>
      <c r="C255" s="47"/>
      <c r="D255" s="50"/>
      <c r="E255" s="49"/>
      <c r="F255" s="49"/>
      <c r="G255" s="49"/>
      <c r="H255" s="49"/>
      <c r="I255" s="52"/>
      <c r="J255" s="25"/>
      <c r="K255" s="24"/>
    </row>
    <row r="256" spans="1:11" s="9" customFormat="1" ht="12.75" x14ac:dyDescent="0.2">
      <c r="A256" s="24"/>
      <c r="B256" s="24" t="s">
        <v>254</v>
      </c>
      <c r="C256" s="47"/>
      <c r="D256" s="50"/>
      <c r="E256" s="49"/>
      <c r="F256" s="49"/>
      <c r="G256" s="49"/>
      <c r="H256" s="49"/>
      <c r="I256" s="52"/>
      <c r="J256" s="25"/>
      <c r="K256" s="24"/>
    </row>
    <row r="257" spans="1:11" s="9" customFormat="1" ht="12.75" x14ac:dyDescent="0.2">
      <c r="A257" s="24"/>
      <c r="B257" s="24" t="s">
        <v>255</v>
      </c>
      <c r="C257" s="47"/>
      <c r="D257" s="50"/>
      <c r="E257" s="49"/>
      <c r="F257" s="49"/>
      <c r="G257" s="49"/>
      <c r="H257" s="49"/>
      <c r="I257" s="52"/>
      <c r="J257" s="25"/>
      <c r="K257" s="24"/>
    </row>
    <row r="258" spans="1:11" s="9" customFormat="1" ht="12.75" x14ac:dyDescent="0.2">
      <c r="A258" s="24"/>
      <c r="B258" s="24" t="s">
        <v>256</v>
      </c>
      <c r="C258" s="47"/>
      <c r="D258" s="50"/>
      <c r="E258" s="49"/>
      <c r="F258" s="49"/>
      <c r="G258" s="49"/>
      <c r="H258" s="49"/>
      <c r="I258" s="52"/>
      <c r="J258" s="25"/>
      <c r="K258" s="24"/>
    </row>
    <row r="259" spans="1:11" s="9" customFormat="1" ht="12.75" x14ac:dyDescent="0.2">
      <c r="A259" s="24"/>
      <c r="B259" s="24" t="s">
        <v>257</v>
      </c>
      <c r="C259" s="47"/>
      <c r="D259" s="50"/>
      <c r="E259" s="49"/>
      <c r="F259" s="49"/>
      <c r="G259" s="49"/>
      <c r="H259" s="49"/>
      <c r="I259" s="52"/>
      <c r="J259" s="25"/>
      <c r="K259" s="24"/>
    </row>
    <row r="260" spans="1:11" s="9" customFormat="1" ht="12.75" x14ac:dyDescent="0.2">
      <c r="A260" s="24"/>
      <c r="B260" s="24" t="s">
        <v>258</v>
      </c>
      <c r="C260" s="47"/>
      <c r="D260" s="50"/>
      <c r="E260" s="49"/>
      <c r="F260" s="49"/>
      <c r="G260" s="49"/>
      <c r="H260" s="49"/>
      <c r="I260" s="52"/>
      <c r="J260" s="25"/>
      <c r="K260" s="24"/>
    </row>
    <row r="261" spans="1:11" s="9" customFormat="1" ht="12.75" x14ac:dyDescent="0.2">
      <c r="A261" s="24"/>
      <c r="B261" s="24" t="s">
        <v>259</v>
      </c>
      <c r="C261" s="47"/>
      <c r="D261" s="50"/>
      <c r="E261" s="49"/>
      <c r="F261" s="49"/>
      <c r="G261" s="49"/>
      <c r="H261" s="49"/>
      <c r="I261" s="52"/>
      <c r="J261" s="25"/>
      <c r="K261" s="24"/>
    </row>
    <row r="262" spans="1:11" s="9" customFormat="1" ht="12.75" x14ac:dyDescent="0.2">
      <c r="A262" s="24"/>
      <c r="B262" s="24" t="s">
        <v>260</v>
      </c>
      <c r="C262" s="47"/>
      <c r="D262" s="50"/>
      <c r="E262" s="49"/>
      <c r="F262" s="49"/>
      <c r="G262" s="49"/>
      <c r="H262" s="49"/>
      <c r="I262" s="52"/>
      <c r="J262" s="25"/>
      <c r="K262" s="24"/>
    </row>
    <row r="263" spans="1:11" s="9" customFormat="1" ht="12.75" x14ac:dyDescent="0.2">
      <c r="A263" s="24"/>
      <c r="B263" s="24" t="s">
        <v>261</v>
      </c>
      <c r="C263" s="47"/>
      <c r="D263" s="50"/>
      <c r="E263" s="49"/>
      <c r="F263" s="49"/>
      <c r="G263" s="49"/>
      <c r="H263" s="49"/>
      <c r="I263" s="52"/>
      <c r="J263" s="25"/>
      <c r="K263" s="24"/>
    </row>
    <row r="264" spans="1:11" s="9" customFormat="1" ht="12.75" x14ac:dyDescent="0.2">
      <c r="A264" s="24"/>
      <c r="B264" s="24" t="s">
        <v>262</v>
      </c>
      <c r="C264" s="47"/>
      <c r="D264" s="50"/>
      <c r="E264" s="49"/>
      <c r="F264" s="49"/>
      <c r="G264" s="49"/>
      <c r="H264" s="49"/>
      <c r="I264" s="52"/>
      <c r="J264" s="25"/>
      <c r="K264" s="24"/>
    </row>
    <row r="265" spans="1:11" s="9" customFormat="1" ht="12.75" x14ac:dyDescent="0.2">
      <c r="A265" s="24"/>
      <c r="B265" s="24" t="s">
        <v>263</v>
      </c>
      <c r="C265" s="47"/>
      <c r="D265" s="50"/>
      <c r="E265" s="49"/>
      <c r="F265" s="49"/>
      <c r="G265" s="49"/>
      <c r="H265" s="49"/>
      <c r="I265" s="52"/>
      <c r="J265" s="25"/>
      <c r="K265" s="24"/>
    </row>
    <row r="266" spans="1:11" s="9" customFormat="1" ht="12.75" x14ac:dyDescent="0.2">
      <c r="A266" s="24"/>
      <c r="B266" s="24" t="s">
        <v>264</v>
      </c>
      <c r="C266" s="47"/>
      <c r="D266" s="50"/>
      <c r="E266" s="49"/>
      <c r="F266" s="49"/>
      <c r="G266" s="49"/>
      <c r="H266" s="49"/>
      <c r="I266" s="52"/>
      <c r="J266" s="25"/>
      <c r="K266" s="24"/>
    </row>
    <row r="267" spans="1:11" s="9" customFormat="1" ht="12.75" x14ac:dyDescent="0.2">
      <c r="A267" s="24"/>
      <c r="B267" s="24" t="s">
        <v>265</v>
      </c>
      <c r="C267" s="47"/>
      <c r="D267" s="50"/>
      <c r="E267" s="49"/>
      <c r="F267" s="49"/>
      <c r="G267" s="49"/>
      <c r="H267" s="49"/>
      <c r="I267" s="52"/>
      <c r="J267" s="25"/>
      <c r="K267" s="24"/>
    </row>
    <row r="268" spans="1:11" s="9" customFormat="1" ht="12.75" x14ac:dyDescent="0.2">
      <c r="A268" s="24"/>
      <c r="B268" s="24"/>
      <c r="C268" s="47"/>
      <c r="D268" s="50"/>
      <c r="E268" s="49"/>
      <c r="F268" s="49"/>
      <c r="G268" s="49"/>
      <c r="H268" s="49"/>
      <c r="I268" s="52"/>
      <c r="J268" s="25"/>
      <c r="K268" s="24"/>
    </row>
    <row r="269" spans="1:11" s="9" customFormat="1" ht="12.75" x14ac:dyDescent="0.2">
      <c r="A269" s="24"/>
      <c r="B269" s="24" t="s">
        <v>266</v>
      </c>
      <c r="C269" s="47"/>
      <c r="D269" s="50"/>
      <c r="E269" s="49"/>
      <c r="F269" s="49"/>
      <c r="G269" s="49"/>
      <c r="H269" s="49"/>
      <c r="I269" s="52"/>
      <c r="J269" s="25"/>
      <c r="K269" s="24"/>
    </row>
    <row r="270" spans="1:11" s="9" customFormat="1" ht="12.75" x14ac:dyDescent="0.2">
      <c r="A270" s="24"/>
      <c r="B270" s="24" t="s">
        <v>267</v>
      </c>
      <c r="C270" s="47"/>
      <c r="D270" s="50"/>
      <c r="E270" s="49"/>
      <c r="F270" s="49"/>
      <c r="G270" s="49"/>
      <c r="H270" s="49"/>
      <c r="I270" s="52"/>
      <c r="J270" s="25"/>
      <c r="K270" s="24"/>
    </row>
    <row r="271" spans="1:11" s="9" customFormat="1" ht="12.75" x14ac:dyDescent="0.2">
      <c r="A271" s="24"/>
      <c r="B271" s="24" t="s">
        <v>268</v>
      </c>
      <c r="C271" s="47"/>
      <c r="D271" s="50"/>
      <c r="E271" s="49"/>
      <c r="F271" s="49"/>
      <c r="G271" s="49"/>
      <c r="H271" s="49"/>
      <c r="I271" s="52"/>
      <c r="J271" s="25"/>
      <c r="K271" s="24"/>
    </row>
    <row r="272" spans="1:11" s="9" customFormat="1" ht="12.75" x14ac:dyDescent="0.2">
      <c r="A272" s="24"/>
      <c r="B272" s="24" t="s">
        <v>269</v>
      </c>
      <c r="C272" s="47"/>
      <c r="D272" s="50"/>
      <c r="E272" s="49"/>
      <c r="F272" s="49"/>
      <c r="G272" s="49"/>
      <c r="H272" s="49"/>
      <c r="I272" s="52"/>
      <c r="J272" s="25"/>
      <c r="K272" s="24"/>
    </row>
    <row r="273" spans="1:11" s="9" customFormat="1" ht="12.75" x14ac:dyDescent="0.2">
      <c r="A273" s="24"/>
      <c r="B273" s="24" t="s">
        <v>270</v>
      </c>
      <c r="C273" s="47"/>
      <c r="D273" s="50"/>
      <c r="E273" s="49"/>
      <c r="F273" s="49"/>
      <c r="G273" s="49"/>
      <c r="H273" s="49"/>
      <c r="I273" s="52"/>
      <c r="J273" s="25"/>
      <c r="K273" s="24"/>
    </row>
    <row r="274" spans="1:11" s="9" customFormat="1" ht="12.75" x14ac:dyDescent="0.2">
      <c r="A274" s="24"/>
      <c r="B274" s="24" t="s">
        <v>271</v>
      </c>
      <c r="C274" s="47"/>
      <c r="D274" s="50"/>
      <c r="E274" s="49"/>
      <c r="F274" s="49"/>
      <c r="G274" s="49"/>
      <c r="H274" s="49"/>
      <c r="I274" s="52"/>
      <c r="J274" s="25"/>
      <c r="K274" s="24"/>
    </row>
    <row r="275" spans="1:11" s="9" customFormat="1" ht="12.75" x14ac:dyDescent="0.2">
      <c r="A275" s="24"/>
      <c r="B275" s="24" t="s">
        <v>272</v>
      </c>
      <c r="C275" s="47"/>
      <c r="D275" s="50"/>
      <c r="E275" s="49"/>
      <c r="F275" s="49"/>
      <c r="G275" s="49"/>
      <c r="H275" s="49"/>
      <c r="I275" s="52"/>
      <c r="J275" s="25"/>
      <c r="K275" s="24"/>
    </row>
    <row r="276" spans="1:11" s="9" customFormat="1" ht="12.75" x14ac:dyDescent="0.2">
      <c r="A276" s="24"/>
      <c r="B276" s="24" t="s">
        <v>273</v>
      </c>
      <c r="C276" s="47"/>
      <c r="D276" s="50"/>
      <c r="E276" s="49"/>
      <c r="F276" s="49"/>
      <c r="G276" s="49"/>
      <c r="H276" s="49"/>
      <c r="I276" s="52"/>
      <c r="J276" s="25"/>
      <c r="K276" s="24"/>
    </row>
    <row r="277" spans="1:11" s="9" customFormat="1" ht="12.75" x14ac:dyDescent="0.2">
      <c r="A277" s="24"/>
      <c r="B277" s="24" t="s">
        <v>274</v>
      </c>
      <c r="C277" s="47"/>
      <c r="D277" s="50"/>
      <c r="E277" s="49"/>
      <c r="F277" s="49"/>
      <c r="G277" s="49"/>
      <c r="H277" s="49"/>
      <c r="I277" s="52"/>
      <c r="J277" s="25"/>
      <c r="K277" s="24"/>
    </row>
    <row r="278" spans="1:11" s="9" customFormat="1" ht="12.75" x14ac:dyDescent="0.2">
      <c r="A278" s="24"/>
      <c r="B278" s="24"/>
      <c r="C278" s="47"/>
      <c r="D278" s="50"/>
      <c r="E278" s="49"/>
      <c r="F278" s="49"/>
      <c r="G278" s="49"/>
      <c r="H278" s="49"/>
      <c r="I278" s="52"/>
      <c r="J278" s="25"/>
      <c r="K278" s="24"/>
    </row>
    <row r="279" spans="1:11" s="9" customFormat="1" ht="12.75" x14ac:dyDescent="0.2">
      <c r="A279" s="24"/>
      <c r="B279" s="24" t="s">
        <v>275</v>
      </c>
      <c r="C279" s="47"/>
      <c r="D279" s="50"/>
      <c r="E279" s="49"/>
      <c r="F279" s="49"/>
      <c r="G279" s="49"/>
      <c r="H279" s="49"/>
      <c r="I279" s="52"/>
      <c r="J279" s="25"/>
      <c r="K279" s="24"/>
    </row>
    <row r="280" spans="1:11" s="9" customFormat="1" ht="12.75" x14ac:dyDescent="0.2">
      <c r="A280" s="24"/>
      <c r="B280" s="24" t="s">
        <v>276</v>
      </c>
      <c r="C280" s="47"/>
      <c r="D280" s="50"/>
      <c r="E280" s="49"/>
      <c r="F280" s="49"/>
      <c r="G280" s="49"/>
      <c r="H280" s="49"/>
      <c r="I280" s="52"/>
      <c r="J280" s="25"/>
      <c r="K280" s="24"/>
    </row>
    <row r="281" spans="1:11" s="9" customFormat="1" ht="12.75" x14ac:dyDescent="0.2">
      <c r="A281" s="24"/>
      <c r="B281" s="24" t="s">
        <v>277</v>
      </c>
      <c r="C281" s="47"/>
      <c r="D281" s="50"/>
      <c r="E281" s="49"/>
      <c r="F281" s="49"/>
      <c r="G281" s="49"/>
      <c r="H281" s="49"/>
      <c r="I281" s="52"/>
      <c r="J281" s="25"/>
      <c r="K281" s="24"/>
    </row>
    <row r="282" spans="1:11" s="9" customFormat="1" ht="12.75" x14ac:dyDescent="0.2">
      <c r="A282" s="24"/>
      <c r="B282" s="24" t="s">
        <v>278</v>
      </c>
      <c r="C282" s="47"/>
      <c r="D282" s="50"/>
      <c r="E282" s="49"/>
      <c r="F282" s="49"/>
      <c r="G282" s="49"/>
      <c r="H282" s="49"/>
      <c r="I282" s="52"/>
      <c r="J282" s="25"/>
      <c r="K282" s="24"/>
    </row>
    <row r="283" spans="1:11" s="9" customFormat="1" ht="12.75" x14ac:dyDescent="0.2">
      <c r="A283" s="24"/>
      <c r="B283" s="24" t="s">
        <v>279</v>
      </c>
      <c r="C283" s="47"/>
      <c r="D283" s="50"/>
      <c r="E283" s="49"/>
      <c r="F283" s="49"/>
      <c r="G283" s="49"/>
      <c r="H283" s="49"/>
      <c r="I283" s="52"/>
      <c r="J283" s="25"/>
      <c r="K283" s="24"/>
    </row>
    <row r="284" spans="1:11" s="9" customFormat="1" ht="12.75" x14ac:dyDescent="0.2">
      <c r="A284" s="24"/>
      <c r="B284" s="24" t="s">
        <v>280</v>
      </c>
      <c r="C284" s="47"/>
      <c r="D284" s="50"/>
      <c r="E284" s="49"/>
      <c r="F284" s="49"/>
      <c r="G284" s="49"/>
      <c r="H284" s="49"/>
      <c r="I284" s="52"/>
      <c r="J284" s="25"/>
      <c r="K284" s="24"/>
    </row>
    <row r="285" spans="1:11" s="9" customFormat="1" ht="12.75" x14ac:dyDescent="0.2">
      <c r="A285" s="24"/>
      <c r="B285" s="24" t="s">
        <v>281</v>
      </c>
      <c r="C285" s="47"/>
      <c r="D285" s="50"/>
      <c r="E285" s="49"/>
      <c r="F285" s="49"/>
      <c r="G285" s="49"/>
      <c r="H285" s="49"/>
      <c r="I285" s="52"/>
      <c r="J285" s="25"/>
      <c r="K285" s="24"/>
    </row>
    <row r="286" spans="1:11" s="9" customFormat="1" ht="12.75" x14ac:dyDescent="0.2">
      <c r="A286" s="24"/>
      <c r="B286" s="24" t="s">
        <v>282</v>
      </c>
      <c r="C286" s="47"/>
      <c r="D286" s="50"/>
      <c r="E286" s="49"/>
      <c r="F286" s="49"/>
      <c r="G286" s="49"/>
      <c r="H286" s="49"/>
      <c r="I286" s="52"/>
      <c r="J286" s="25"/>
      <c r="K286" s="24"/>
    </row>
    <row r="287" spans="1:11" s="9" customFormat="1" ht="12.75" x14ac:dyDescent="0.2">
      <c r="A287" s="24"/>
      <c r="B287" s="24" t="s">
        <v>283</v>
      </c>
      <c r="C287" s="47"/>
      <c r="D287" s="50"/>
      <c r="E287" s="49"/>
      <c r="F287" s="49"/>
      <c r="G287" s="49"/>
      <c r="H287" s="49"/>
      <c r="I287" s="52"/>
      <c r="J287" s="25"/>
      <c r="K287" s="24"/>
    </row>
    <row r="288" spans="1:11" s="9" customFormat="1" ht="12.75" x14ac:dyDescent="0.2">
      <c r="A288" s="24"/>
      <c r="B288" s="24" t="s">
        <v>284</v>
      </c>
      <c r="C288" s="47"/>
      <c r="D288" s="50"/>
      <c r="E288" s="49"/>
      <c r="F288" s="49"/>
      <c r="G288" s="49"/>
      <c r="H288" s="49"/>
      <c r="I288" s="52"/>
      <c r="J288" s="25"/>
      <c r="K288" s="24"/>
    </row>
    <row r="289" spans="1:11" s="9" customFormat="1" ht="12.75" x14ac:dyDescent="0.2">
      <c r="A289" s="24"/>
      <c r="B289" s="24" t="s">
        <v>285</v>
      </c>
      <c r="C289" s="47"/>
      <c r="D289" s="50"/>
      <c r="E289" s="49"/>
      <c r="F289" s="49"/>
      <c r="G289" s="49"/>
      <c r="H289" s="49"/>
      <c r="I289" s="52"/>
      <c r="J289" s="25"/>
      <c r="K289" s="24"/>
    </row>
    <row r="290" spans="1:11" s="9" customFormat="1" ht="12.75" x14ac:dyDescent="0.2">
      <c r="A290" s="24"/>
      <c r="B290" s="24" t="s">
        <v>286</v>
      </c>
      <c r="C290" s="47"/>
      <c r="D290" s="50"/>
      <c r="E290" s="49"/>
      <c r="F290" s="49"/>
      <c r="G290" s="49"/>
      <c r="H290" s="49"/>
      <c r="I290" s="52"/>
      <c r="J290" s="25"/>
      <c r="K290" s="24"/>
    </row>
    <row r="291" spans="1:11" s="9" customFormat="1" ht="12.75" x14ac:dyDescent="0.2">
      <c r="A291" s="24"/>
      <c r="B291" s="24" t="s">
        <v>287</v>
      </c>
      <c r="C291" s="47"/>
      <c r="D291" s="50"/>
      <c r="E291" s="49"/>
      <c r="F291" s="49"/>
      <c r="G291" s="49"/>
      <c r="H291" s="49"/>
      <c r="I291" s="52"/>
      <c r="J291" s="25"/>
      <c r="K291" s="24"/>
    </row>
    <row r="292" spans="1:11" s="9" customFormat="1" ht="12.75" x14ac:dyDescent="0.2">
      <c r="A292" s="24"/>
      <c r="B292" s="24" t="s">
        <v>288</v>
      </c>
      <c r="C292" s="47"/>
      <c r="D292" s="50"/>
      <c r="E292" s="49"/>
      <c r="F292" s="49"/>
      <c r="G292" s="49"/>
      <c r="H292" s="49"/>
      <c r="I292" s="52"/>
      <c r="J292" s="25"/>
      <c r="K292" s="24"/>
    </row>
    <row r="293" spans="1:11" s="9" customFormat="1" ht="12.75" x14ac:dyDescent="0.2">
      <c r="A293" s="24"/>
      <c r="B293" s="24" t="s">
        <v>289</v>
      </c>
      <c r="C293" s="47"/>
      <c r="D293" s="50"/>
      <c r="E293" s="49"/>
      <c r="F293" s="49"/>
      <c r="G293" s="49"/>
      <c r="H293" s="49"/>
      <c r="I293" s="52"/>
      <c r="J293" s="25"/>
      <c r="K293" s="24"/>
    </row>
    <row r="294" spans="1:11" s="9" customFormat="1" ht="12.75" x14ac:dyDescent="0.2">
      <c r="A294" s="24"/>
      <c r="B294" s="24"/>
      <c r="C294" s="47"/>
      <c r="D294" s="50"/>
      <c r="E294" s="49"/>
      <c r="F294" s="49"/>
      <c r="G294" s="49"/>
      <c r="H294" s="49"/>
      <c r="I294" s="52"/>
      <c r="J294" s="25"/>
      <c r="K294" s="24"/>
    </row>
    <row r="295" spans="1:11" s="9" customFormat="1" ht="12.75" x14ac:dyDescent="0.2">
      <c r="A295" s="24"/>
      <c r="B295" s="24" t="s">
        <v>290</v>
      </c>
      <c r="C295" s="47"/>
      <c r="D295" s="50"/>
      <c r="E295" s="49"/>
      <c r="F295" s="49"/>
      <c r="G295" s="49"/>
      <c r="H295" s="49"/>
      <c r="I295" s="52"/>
      <c r="J295" s="25"/>
      <c r="K295" s="24"/>
    </row>
    <row r="296" spans="1:11" s="9" customFormat="1" ht="12.75" x14ac:dyDescent="0.2">
      <c r="A296" s="24"/>
      <c r="B296" s="24" t="s">
        <v>291</v>
      </c>
      <c r="C296" s="47"/>
      <c r="D296" s="50"/>
      <c r="E296" s="49"/>
      <c r="F296" s="49"/>
      <c r="G296" s="49"/>
      <c r="H296" s="49"/>
      <c r="I296" s="52"/>
      <c r="J296" s="25"/>
      <c r="K296" s="24"/>
    </row>
    <row r="297" spans="1:11" s="9" customFormat="1" ht="12.75" x14ac:dyDescent="0.2">
      <c r="A297" s="24"/>
      <c r="B297" s="24" t="s">
        <v>292</v>
      </c>
      <c r="C297" s="47"/>
      <c r="D297" s="50"/>
      <c r="E297" s="49"/>
      <c r="F297" s="49"/>
      <c r="G297" s="49"/>
      <c r="H297" s="49"/>
      <c r="I297" s="52"/>
      <c r="J297" s="25"/>
      <c r="K297" s="24"/>
    </row>
    <row r="298" spans="1:11" s="9" customFormat="1" ht="12.75" x14ac:dyDescent="0.2">
      <c r="A298" s="24"/>
      <c r="B298" s="24" t="s">
        <v>293</v>
      </c>
      <c r="C298" s="47"/>
      <c r="D298" s="50"/>
      <c r="E298" s="49"/>
      <c r="F298" s="49"/>
      <c r="G298" s="49"/>
      <c r="H298" s="49"/>
      <c r="I298" s="52"/>
      <c r="J298" s="25"/>
      <c r="K298" s="24"/>
    </row>
    <row r="299" spans="1:11" s="9" customFormat="1" ht="12.75" x14ac:dyDescent="0.2">
      <c r="A299" s="24"/>
      <c r="B299" s="24" t="s">
        <v>294</v>
      </c>
      <c r="C299" s="47"/>
      <c r="D299" s="50"/>
      <c r="E299" s="49"/>
      <c r="F299" s="49"/>
      <c r="G299" s="49"/>
      <c r="H299" s="49"/>
      <c r="I299" s="52"/>
      <c r="J299" s="25"/>
      <c r="K299" s="24"/>
    </row>
    <row r="300" spans="1:11" s="9" customFormat="1" ht="12.75" x14ac:dyDescent="0.2">
      <c r="A300" s="24"/>
      <c r="B300" s="24" t="s">
        <v>295</v>
      </c>
      <c r="C300" s="47"/>
      <c r="D300" s="50"/>
      <c r="E300" s="49"/>
      <c r="F300" s="49"/>
      <c r="G300" s="49"/>
      <c r="H300" s="49"/>
      <c r="I300" s="52"/>
      <c r="J300" s="25"/>
      <c r="K300" s="24"/>
    </row>
    <row r="301" spans="1:11" s="9" customFormat="1" ht="12.75" x14ac:dyDescent="0.2">
      <c r="A301" s="24"/>
      <c r="B301" s="24" t="s">
        <v>296</v>
      </c>
      <c r="C301" s="47"/>
      <c r="D301" s="50"/>
      <c r="E301" s="49"/>
      <c r="F301" s="49"/>
      <c r="G301" s="49"/>
      <c r="H301" s="49"/>
      <c r="I301" s="52"/>
      <c r="J301" s="25"/>
      <c r="K301" s="24"/>
    </row>
    <row r="302" spans="1:11" s="9" customFormat="1" ht="12.75" x14ac:dyDescent="0.2">
      <c r="A302" s="24"/>
      <c r="B302" s="24" t="s">
        <v>297</v>
      </c>
      <c r="C302" s="47"/>
      <c r="D302" s="50"/>
      <c r="E302" s="49"/>
      <c r="F302" s="49"/>
      <c r="G302" s="49"/>
      <c r="H302" s="49"/>
      <c r="I302" s="52"/>
      <c r="J302" s="25"/>
      <c r="K302" s="24"/>
    </row>
    <row r="303" spans="1:11" s="9" customFormat="1" ht="12.75" x14ac:dyDescent="0.2">
      <c r="A303" s="24"/>
      <c r="B303" s="24" t="s">
        <v>298</v>
      </c>
      <c r="C303" s="47"/>
      <c r="D303" s="50"/>
      <c r="E303" s="49"/>
      <c r="F303" s="49"/>
      <c r="G303" s="49"/>
      <c r="H303" s="49"/>
      <c r="I303" s="52"/>
      <c r="J303" s="25"/>
      <c r="K303" s="24"/>
    </row>
    <row r="304" spans="1:11" s="9" customFormat="1" ht="12.75" x14ac:dyDescent="0.2">
      <c r="A304" s="24"/>
      <c r="B304" s="24" t="s">
        <v>299</v>
      </c>
      <c r="C304" s="47"/>
      <c r="D304" s="50"/>
      <c r="E304" s="49"/>
      <c r="F304" s="49"/>
      <c r="G304" s="49"/>
      <c r="H304" s="49"/>
      <c r="I304" s="52"/>
      <c r="J304" s="25"/>
      <c r="K304" s="24"/>
    </row>
    <row r="305" spans="1:11" s="9" customFormat="1" ht="12.75" x14ac:dyDescent="0.2">
      <c r="A305" s="24"/>
      <c r="B305" s="24" t="s">
        <v>300</v>
      </c>
      <c r="C305" s="47"/>
      <c r="D305" s="50"/>
      <c r="E305" s="49"/>
      <c r="F305" s="49"/>
      <c r="G305" s="49"/>
      <c r="H305" s="49"/>
      <c r="I305" s="52"/>
      <c r="J305" s="25"/>
      <c r="K305" s="24"/>
    </row>
    <row r="306" spans="1:11" s="9" customFormat="1" ht="12.75" x14ac:dyDescent="0.2">
      <c r="A306" s="24"/>
      <c r="B306" s="24" t="s">
        <v>301</v>
      </c>
      <c r="C306" s="47"/>
      <c r="D306" s="50"/>
      <c r="E306" s="49"/>
      <c r="F306" s="49"/>
      <c r="G306" s="49"/>
      <c r="H306" s="49"/>
      <c r="I306" s="52"/>
      <c r="J306" s="25"/>
      <c r="K306" s="24"/>
    </row>
    <row r="307" spans="1:11" s="9" customFormat="1" ht="12.75" x14ac:dyDescent="0.2">
      <c r="A307" s="24"/>
      <c r="B307" s="24" t="s">
        <v>302</v>
      </c>
      <c r="C307" s="47"/>
      <c r="D307" s="50"/>
      <c r="E307" s="49"/>
      <c r="F307" s="49"/>
      <c r="G307" s="49"/>
      <c r="H307" s="49"/>
      <c r="I307" s="52"/>
      <c r="J307" s="25"/>
      <c r="K307" s="24"/>
    </row>
    <row r="308" spans="1:11" s="9" customFormat="1" ht="12.75" x14ac:dyDescent="0.2">
      <c r="A308" s="24"/>
      <c r="B308" s="24" t="s">
        <v>303</v>
      </c>
      <c r="C308" s="47"/>
      <c r="D308" s="50"/>
      <c r="E308" s="49"/>
      <c r="F308" s="49"/>
      <c r="G308" s="49"/>
      <c r="H308" s="49"/>
      <c r="I308" s="52"/>
      <c r="J308" s="25"/>
      <c r="K308" s="24"/>
    </row>
    <row r="309" spans="1:11" s="9" customFormat="1" ht="12.75" x14ac:dyDescent="0.2">
      <c r="A309" s="24"/>
      <c r="B309" s="24" t="s">
        <v>304</v>
      </c>
      <c r="C309" s="47"/>
      <c r="D309" s="50"/>
      <c r="E309" s="49"/>
      <c r="F309" s="49"/>
      <c r="G309" s="49"/>
      <c r="H309" s="49"/>
      <c r="I309" s="52"/>
      <c r="J309" s="25"/>
      <c r="K309" s="24"/>
    </row>
    <row r="310" spans="1:11" s="9" customFormat="1" ht="12.75" x14ac:dyDescent="0.2">
      <c r="A310" s="24"/>
      <c r="B310" s="24" t="s">
        <v>305</v>
      </c>
      <c r="C310" s="47"/>
      <c r="D310" s="50"/>
      <c r="E310" s="49"/>
      <c r="F310" s="49"/>
      <c r="G310" s="49"/>
      <c r="H310" s="49"/>
      <c r="I310" s="52"/>
      <c r="J310" s="25"/>
      <c r="K310" s="24"/>
    </row>
    <row r="311" spans="1:11" s="9" customFormat="1" ht="12.75" x14ac:dyDescent="0.2">
      <c r="A311" s="24"/>
      <c r="B311" s="24" t="s">
        <v>306</v>
      </c>
      <c r="C311" s="47"/>
      <c r="D311" s="50"/>
      <c r="E311" s="49"/>
      <c r="F311" s="49"/>
      <c r="G311" s="49"/>
      <c r="H311" s="49"/>
      <c r="I311" s="52"/>
      <c r="J311" s="25"/>
      <c r="K311" s="24"/>
    </row>
    <row r="312" spans="1:11" s="9" customFormat="1" ht="12.75" x14ac:dyDescent="0.2">
      <c r="A312" s="24"/>
      <c r="B312" s="24" t="s">
        <v>307</v>
      </c>
      <c r="C312" s="47"/>
      <c r="D312" s="50"/>
      <c r="E312" s="49"/>
      <c r="F312" s="49"/>
      <c r="G312" s="49"/>
      <c r="H312" s="49"/>
      <c r="I312" s="52"/>
      <c r="J312" s="25"/>
      <c r="K312" s="24"/>
    </row>
    <row r="313" spans="1:11" s="9" customFormat="1" ht="12.75" x14ac:dyDescent="0.2">
      <c r="A313" s="24"/>
      <c r="B313" s="24"/>
      <c r="C313" s="47"/>
      <c r="D313" s="50"/>
      <c r="E313" s="49"/>
      <c r="F313" s="49"/>
      <c r="G313" s="49"/>
      <c r="H313" s="49"/>
      <c r="I313" s="52"/>
      <c r="J313" s="25"/>
      <c r="K313" s="24"/>
    </row>
    <row r="314" spans="1:11" s="9" customFormat="1" ht="12.75" x14ac:dyDescent="0.2">
      <c r="A314" s="24"/>
      <c r="B314" s="24" t="s">
        <v>308</v>
      </c>
      <c r="C314" s="47"/>
      <c r="D314" s="50"/>
      <c r="E314" s="49"/>
      <c r="F314" s="49"/>
      <c r="G314" s="49"/>
      <c r="H314" s="49"/>
      <c r="I314" s="52"/>
      <c r="J314" s="25"/>
      <c r="K314" s="24"/>
    </row>
    <row r="315" spans="1:11" s="9" customFormat="1" ht="12.75" x14ac:dyDescent="0.2">
      <c r="A315" s="24"/>
      <c r="B315" s="24" t="s">
        <v>309</v>
      </c>
      <c r="C315" s="47"/>
      <c r="D315" s="50"/>
      <c r="E315" s="49"/>
      <c r="F315" s="49"/>
      <c r="G315" s="49"/>
      <c r="H315" s="49"/>
      <c r="I315" s="52"/>
      <c r="J315" s="25"/>
      <c r="K315" s="24"/>
    </row>
    <row r="316" spans="1:11" s="9" customFormat="1" ht="12.75" x14ac:dyDescent="0.2">
      <c r="A316" s="24"/>
      <c r="B316" s="24" t="s">
        <v>310</v>
      </c>
      <c r="C316" s="47"/>
      <c r="D316" s="50"/>
      <c r="E316" s="49"/>
      <c r="F316" s="49"/>
      <c r="G316" s="49"/>
      <c r="H316" s="49"/>
      <c r="I316" s="52"/>
      <c r="J316" s="25"/>
      <c r="K316" s="24"/>
    </row>
    <row r="317" spans="1:11" s="9" customFormat="1" ht="12.75" x14ac:dyDescent="0.2">
      <c r="A317" s="24"/>
      <c r="B317" s="24" t="s">
        <v>311</v>
      </c>
      <c r="C317" s="47"/>
      <c r="D317" s="50"/>
      <c r="E317" s="49"/>
      <c r="F317" s="49"/>
      <c r="G317" s="49"/>
      <c r="H317" s="49"/>
      <c r="I317" s="52"/>
      <c r="J317" s="25"/>
      <c r="K317" s="24"/>
    </row>
    <row r="318" spans="1:11" s="9" customFormat="1" ht="12.75" x14ac:dyDescent="0.2">
      <c r="A318" s="24"/>
      <c r="B318" s="24" t="s">
        <v>312</v>
      </c>
      <c r="C318" s="47"/>
      <c r="D318" s="50"/>
      <c r="E318" s="49"/>
      <c r="F318" s="49"/>
      <c r="G318" s="49"/>
      <c r="H318" s="49"/>
      <c r="I318" s="52"/>
      <c r="J318" s="25"/>
      <c r="K318" s="24"/>
    </row>
    <row r="319" spans="1:11" s="9" customFormat="1" ht="12.75" x14ac:dyDescent="0.2">
      <c r="A319" s="24"/>
      <c r="B319" s="24" t="s">
        <v>313</v>
      </c>
      <c r="C319" s="47"/>
      <c r="D319" s="50"/>
      <c r="E319" s="49"/>
      <c r="F319" s="49"/>
      <c r="G319" s="49"/>
      <c r="H319" s="49"/>
      <c r="I319" s="52"/>
      <c r="J319" s="25"/>
      <c r="K319" s="24"/>
    </row>
    <row r="320" spans="1:11" s="9" customFormat="1" ht="12.75" x14ac:dyDescent="0.2">
      <c r="A320" s="24"/>
      <c r="B320" s="24" t="s">
        <v>314</v>
      </c>
      <c r="C320" s="47"/>
      <c r="D320" s="50"/>
      <c r="E320" s="49"/>
      <c r="F320" s="49"/>
      <c r="G320" s="49"/>
      <c r="H320" s="49"/>
      <c r="I320" s="52"/>
      <c r="J320" s="25"/>
      <c r="K320" s="24"/>
    </row>
    <row r="321" spans="1:13" s="9" customFormat="1" ht="12.75" x14ac:dyDescent="0.2">
      <c r="A321" s="24"/>
      <c r="B321" s="24" t="s">
        <v>315</v>
      </c>
      <c r="C321" s="47"/>
      <c r="D321" s="50"/>
      <c r="E321" s="49"/>
      <c r="F321" s="49"/>
      <c r="G321" s="49"/>
      <c r="H321" s="49"/>
      <c r="I321" s="52"/>
      <c r="J321" s="25"/>
      <c r="K321" s="24"/>
    </row>
    <row r="322" spans="1:13" s="9" customFormat="1" ht="12.75" x14ac:dyDescent="0.2">
      <c r="A322" s="24"/>
      <c r="B322" s="24"/>
      <c r="C322" s="47"/>
      <c r="D322" s="50"/>
      <c r="E322" s="49"/>
      <c r="F322" s="49"/>
      <c r="G322" s="49"/>
      <c r="H322" s="49"/>
      <c r="I322" s="52"/>
      <c r="J322" s="25"/>
      <c r="K322" s="24"/>
    </row>
    <row r="323" spans="1:13" s="9" customFormat="1" ht="12.75" x14ac:dyDescent="0.2">
      <c r="A323" s="24" t="s">
        <v>323</v>
      </c>
      <c r="B323" s="24"/>
      <c r="C323" s="47"/>
      <c r="D323" s="50"/>
      <c r="E323" s="49"/>
      <c r="F323" s="49"/>
      <c r="G323" s="49"/>
      <c r="H323" s="49"/>
      <c r="I323" s="52"/>
      <c r="J323" s="25"/>
      <c r="K323" s="24"/>
    </row>
    <row r="324" spans="1:13" s="9" customFormat="1" ht="12.75" x14ac:dyDescent="0.2">
      <c r="A324" s="24"/>
      <c r="B324" s="24" t="s">
        <v>357</v>
      </c>
      <c r="C324" s="47"/>
      <c r="D324" s="50"/>
      <c r="E324" s="49"/>
      <c r="F324" s="49"/>
      <c r="G324" s="49"/>
      <c r="H324" s="49"/>
      <c r="I324" s="52"/>
      <c r="J324" s="25"/>
      <c r="K324" s="24"/>
    </row>
    <row r="325" spans="1:13" s="9" customFormat="1" ht="12.75" x14ac:dyDescent="0.2">
      <c r="A325" s="24"/>
      <c r="B325" s="24" t="s">
        <v>358</v>
      </c>
      <c r="C325" s="47"/>
      <c r="D325" s="50"/>
      <c r="E325" s="49"/>
      <c r="F325" s="49"/>
      <c r="G325" s="49"/>
      <c r="H325" s="49"/>
      <c r="I325" s="52"/>
      <c r="J325" s="25"/>
      <c r="K325" s="24"/>
    </row>
    <row r="326" spans="1:13" s="9" customFormat="1" ht="12.75" x14ac:dyDescent="0.2">
      <c r="A326" s="24"/>
      <c r="B326" s="24" t="s">
        <v>359</v>
      </c>
      <c r="C326" s="47"/>
      <c r="D326" s="50"/>
      <c r="E326" s="49"/>
      <c r="F326" s="49"/>
      <c r="G326" s="49"/>
      <c r="H326" s="49"/>
      <c r="I326" s="52"/>
      <c r="J326" s="25"/>
      <c r="K326" s="24"/>
    </row>
    <row r="327" spans="1:13" s="9" customFormat="1" ht="12.75" x14ac:dyDescent="0.2">
      <c r="A327" s="24"/>
      <c r="B327" s="24" t="s">
        <v>360</v>
      </c>
      <c r="C327" s="47"/>
      <c r="D327" s="50"/>
      <c r="E327" s="49"/>
      <c r="F327" s="49"/>
      <c r="G327" s="49"/>
      <c r="H327" s="49"/>
      <c r="I327" s="52"/>
      <c r="J327" s="25"/>
      <c r="K327" s="24"/>
    </row>
    <row r="328" spans="1:13" s="9" customFormat="1" ht="12.75" x14ac:dyDescent="0.2">
      <c r="A328" s="24"/>
      <c r="B328" s="24" t="s">
        <v>361</v>
      </c>
      <c r="C328" s="47"/>
      <c r="D328" s="50"/>
      <c r="E328" s="49"/>
      <c r="F328" s="49"/>
      <c r="G328" s="49"/>
      <c r="H328" s="49"/>
      <c r="I328" s="52"/>
      <c r="J328" s="25"/>
      <c r="K328" s="24"/>
    </row>
    <row r="329" spans="1:13" s="9" customFormat="1" ht="12.75" x14ac:dyDescent="0.2">
      <c r="A329" s="24"/>
      <c r="B329" s="24" t="s">
        <v>362</v>
      </c>
      <c r="C329" s="47"/>
      <c r="D329" s="50"/>
      <c r="E329" s="49"/>
      <c r="F329" s="49"/>
      <c r="G329" s="49"/>
      <c r="H329" s="49"/>
      <c r="I329" s="52"/>
      <c r="J329" s="25"/>
      <c r="K329" s="24"/>
    </row>
    <row r="330" spans="1:13" s="9" customFormat="1" ht="12.75" x14ac:dyDescent="0.2">
      <c r="A330" s="24"/>
      <c r="B330" s="24" t="s">
        <v>363</v>
      </c>
      <c r="C330" s="47"/>
      <c r="D330" s="50"/>
      <c r="E330" s="49"/>
      <c r="F330" s="49"/>
      <c r="G330" s="49"/>
      <c r="H330" s="49"/>
      <c r="I330" s="52"/>
      <c r="J330" s="25"/>
      <c r="K330" s="24"/>
    </row>
    <row r="331" spans="1:13" s="9" customFormat="1" ht="12.75" x14ac:dyDescent="0.2">
      <c r="A331" s="24"/>
      <c r="B331" s="24"/>
      <c r="C331" s="47"/>
      <c r="D331" s="50"/>
      <c r="E331" s="49"/>
      <c r="F331" s="49"/>
      <c r="G331" s="49"/>
      <c r="H331" s="49"/>
      <c r="I331" s="52"/>
      <c r="J331" s="25"/>
      <c r="K331" s="24"/>
    </row>
    <row r="332" spans="1:13" s="9" customFormat="1" ht="12.75" x14ac:dyDescent="0.2">
      <c r="A332" s="24"/>
      <c r="B332" s="24"/>
      <c r="C332" s="47"/>
      <c r="D332" s="50"/>
      <c r="E332" s="49"/>
      <c r="F332" s="49"/>
      <c r="G332" s="49"/>
      <c r="H332" s="49"/>
      <c r="I332" s="52"/>
      <c r="J332" s="25"/>
      <c r="K332" s="24"/>
    </row>
    <row r="333" spans="1:13" s="9" customFormat="1" ht="12.75" x14ac:dyDescent="0.2">
      <c r="A333" s="24"/>
      <c r="B333" s="24"/>
      <c r="C333" s="47"/>
      <c r="D333" s="50"/>
      <c r="E333" s="49"/>
      <c r="F333" s="49"/>
      <c r="G333" s="49"/>
      <c r="H333" s="49"/>
      <c r="I333" s="52"/>
      <c r="J333" s="25"/>
      <c r="K333" s="24"/>
    </row>
    <row r="334" spans="1:13" s="9" customFormat="1" ht="12.75" x14ac:dyDescent="0.2">
      <c r="A334" s="24"/>
      <c r="B334" s="24"/>
      <c r="C334" s="47"/>
      <c r="D334" s="50"/>
      <c r="E334" s="49"/>
      <c r="F334" s="49"/>
      <c r="G334" s="49"/>
      <c r="H334" s="49"/>
      <c r="I334" s="52"/>
      <c r="J334" s="25"/>
      <c r="K334" s="24"/>
    </row>
    <row r="335" spans="1:13" s="9" customFormat="1" ht="12.75" x14ac:dyDescent="0.2">
      <c r="A335" s="24"/>
      <c r="B335" s="24"/>
      <c r="C335" s="47"/>
      <c r="D335" s="50"/>
      <c r="E335" s="49"/>
      <c r="F335" s="49"/>
      <c r="G335" s="49"/>
      <c r="H335" s="49"/>
      <c r="I335" s="52"/>
      <c r="J335" s="25"/>
      <c r="K335" s="24"/>
    </row>
    <row r="336" spans="1:13" ht="16.5" x14ac:dyDescent="0.3">
      <c r="A336" s="51"/>
      <c r="B336" s="47"/>
      <c r="C336" s="47"/>
      <c r="D336" s="50"/>
      <c r="E336" s="50"/>
      <c r="F336" s="50"/>
      <c r="G336" s="50"/>
      <c r="H336" s="50"/>
      <c r="I336" s="53"/>
      <c r="J336" s="53"/>
      <c r="K336" s="54"/>
      <c r="L336" s="55"/>
      <c r="M336" s="55"/>
    </row>
    <row r="337" spans="1:13" ht="16.5" x14ac:dyDescent="0.3">
      <c r="A337" s="51"/>
      <c r="B337" s="47"/>
      <c r="C337" s="47"/>
      <c r="D337" s="50"/>
      <c r="E337" s="50"/>
      <c r="F337" s="50"/>
      <c r="G337" s="50"/>
      <c r="H337" s="50"/>
      <c r="I337" s="53"/>
      <c r="J337" s="53"/>
      <c r="K337" s="54"/>
      <c r="L337" s="55"/>
      <c r="M337" s="55"/>
    </row>
    <row r="338" spans="1:13" ht="16.5" x14ac:dyDescent="0.3">
      <c r="A338" s="51"/>
      <c r="B338" s="47"/>
      <c r="C338" s="47"/>
      <c r="D338" s="50"/>
      <c r="E338" s="50"/>
      <c r="F338" s="50"/>
      <c r="G338" s="50"/>
      <c r="H338" s="50"/>
      <c r="I338" s="53"/>
      <c r="J338" s="53"/>
      <c r="K338" s="54"/>
      <c r="L338" s="55"/>
      <c r="M338" s="55"/>
    </row>
    <row r="339" spans="1:13" ht="16.5" x14ac:dyDescent="0.3">
      <c r="A339" s="51"/>
      <c r="B339" s="47"/>
      <c r="C339" s="47"/>
      <c r="D339" s="50"/>
      <c r="E339" s="50"/>
      <c r="F339" s="50"/>
      <c r="G339" s="50"/>
      <c r="H339" s="50"/>
      <c r="I339" s="53"/>
      <c r="J339" s="53"/>
      <c r="K339" s="54"/>
      <c r="L339" s="55"/>
      <c r="M339" s="55"/>
    </row>
    <row r="340" spans="1:13" ht="16.5" x14ac:dyDescent="0.3">
      <c r="A340" s="51"/>
      <c r="B340" s="47"/>
      <c r="C340" s="47"/>
      <c r="D340" s="49"/>
      <c r="E340" s="49"/>
      <c r="F340" s="49"/>
      <c r="G340" s="49"/>
      <c r="H340" s="49"/>
      <c r="I340" s="25"/>
      <c r="J340" s="25"/>
      <c r="K340" s="54"/>
      <c r="L340" s="55"/>
      <c r="M340" s="55"/>
    </row>
    <row r="341" spans="1:13" ht="16.5" x14ac:dyDescent="0.3">
      <c r="A341" s="51"/>
      <c r="B341" s="47"/>
      <c r="C341" s="47"/>
      <c r="D341" s="49"/>
      <c r="E341" s="49"/>
      <c r="F341" s="49"/>
      <c r="G341" s="49"/>
      <c r="H341" s="49"/>
      <c r="I341" s="25"/>
      <c r="J341" s="25"/>
      <c r="K341" s="54"/>
      <c r="L341" s="55"/>
      <c r="M341" s="55"/>
    </row>
    <row r="342" spans="1:13" ht="16.5" x14ac:dyDescent="0.3">
      <c r="A342" s="51"/>
      <c r="B342" s="47"/>
      <c r="C342" s="47"/>
      <c r="D342" s="47"/>
      <c r="E342" s="47"/>
      <c r="F342" s="47"/>
      <c r="G342" s="47"/>
      <c r="H342" s="47"/>
      <c r="I342" s="24"/>
      <c r="J342" s="24"/>
      <c r="K342" s="54"/>
      <c r="L342" s="55"/>
      <c r="M342" s="55"/>
    </row>
    <row r="343" spans="1:13" ht="16.5" x14ac:dyDescent="0.3">
      <c r="A343" s="51"/>
      <c r="B343" s="47"/>
      <c r="C343" s="47"/>
      <c r="D343" s="47"/>
      <c r="E343" s="47"/>
      <c r="F343" s="47"/>
      <c r="G343" s="47"/>
      <c r="H343" s="47"/>
      <c r="I343" s="24"/>
      <c r="J343" s="24"/>
      <c r="K343" s="54"/>
      <c r="L343" s="55"/>
      <c r="M343" s="55"/>
    </row>
    <row r="344" spans="1:13" ht="16.5" x14ac:dyDescent="0.3">
      <c r="A344" s="51"/>
      <c r="B344" s="47"/>
      <c r="C344" s="47"/>
      <c r="D344" s="47"/>
      <c r="E344" s="47"/>
      <c r="F344" s="47"/>
      <c r="G344" s="47"/>
      <c r="H344" s="47"/>
      <c r="I344" s="24"/>
      <c r="J344" s="24"/>
      <c r="K344" s="54"/>
      <c r="L344" s="55"/>
      <c r="M344" s="55"/>
    </row>
    <row r="345" spans="1:13" ht="16.5" x14ac:dyDescent="0.3">
      <c r="A345" s="51"/>
      <c r="B345" s="47"/>
      <c r="C345" s="47"/>
      <c r="D345" s="47"/>
      <c r="E345" s="47"/>
      <c r="F345" s="47"/>
      <c r="G345" s="47"/>
      <c r="H345" s="47"/>
      <c r="I345" s="24"/>
      <c r="J345" s="24"/>
      <c r="K345" s="54"/>
      <c r="L345" s="55"/>
      <c r="M345" s="55"/>
    </row>
    <row r="346" spans="1:13" ht="16.5" x14ac:dyDescent="0.3">
      <c r="A346" s="51"/>
      <c r="B346" s="47"/>
      <c r="C346" s="47"/>
      <c r="D346" s="47"/>
      <c r="E346" s="47"/>
      <c r="F346" s="47"/>
      <c r="G346" s="47"/>
      <c r="H346" s="47"/>
      <c r="I346" s="24"/>
      <c r="J346" s="24"/>
      <c r="K346" s="54"/>
      <c r="L346" s="55"/>
      <c r="M346" s="55"/>
    </row>
    <row r="347" spans="1:13" ht="16.5" x14ac:dyDescent="0.3">
      <c r="A347" s="51"/>
      <c r="B347" s="47"/>
      <c r="C347" s="47"/>
      <c r="D347" s="47"/>
      <c r="E347" s="47"/>
      <c r="F347" s="47"/>
      <c r="G347" s="47"/>
      <c r="H347" s="47"/>
      <c r="I347" s="24"/>
      <c r="J347" s="24"/>
      <c r="K347" s="54"/>
      <c r="L347" s="55"/>
      <c r="M347" s="55"/>
    </row>
    <row r="348" spans="1:13" ht="16.5" x14ac:dyDescent="0.3">
      <c r="A348" s="51"/>
      <c r="B348" s="47"/>
      <c r="C348" s="47"/>
      <c r="D348" s="47"/>
      <c r="E348" s="47"/>
      <c r="F348" s="47"/>
      <c r="G348" s="47"/>
      <c r="H348" s="47"/>
      <c r="I348" s="24"/>
      <c r="J348" s="24"/>
      <c r="K348" s="54"/>
      <c r="L348" s="55"/>
      <c r="M348" s="55"/>
    </row>
    <row r="349" spans="1:13" ht="16.5" x14ac:dyDescent="0.3">
      <c r="A349" s="51"/>
      <c r="B349" s="47"/>
      <c r="C349" s="47"/>
      <c r="D349" s="47"/>
      <c r="E349" s="47"/>
      <c r="F349" s="47"/>
      <c r="G349" s="47"/>
      <c r="H349" s="47"/>
      <c r="I349" s="24"/>
      <c r="J349" s="24"/>
      <c r="K349" s="54"/>
      <c r="L349" s="55"/>
      <c r="M349" s="55"/>
    </row>
    <row r="350" spans="1:13" ht="16.5" x14ac:dyDescent="0.3">
      <c r="A350" s="51"/>
      <c r="B350" s="47"/>
      <c r="C350" s="47"/>
      <c r="D350" s="47"/>
      <c r="E350" s="47"/>
      <c r="F350" s="47"/>
      <c r="G350" s="47"/>
      <c r="H350" s="47"/>
      <c r="I350" s="24"/>
      <c r="J350" s="24"/>
      <c r="K350" s="54"/>
      <c r="L350" s="55"/>
      <c r="M350" s="55"/>
    </row>
    <row r="351" spans="1:13" ht="16.5" x14ac:dyDescent="0.3">
      <c r="A351" s="51"/>
      <c r="B351" s="47"/>
      <c r="C351" s="47"/>
      <c r="D351" s="47"/>
      <c r="E351" s="47"/>
      <c r="F351" s="47"/>
      <c r="G351" s="47"/>
      <c r="H351" s="47"/>
      <c r="I351" s="24"/>
      <c r="J351" s="24"/>
      <c r="K351" s="54"/>
      <c r="L351" s="55"/>
      <c r="M351" s="55"/>
    </row>
    <row r="352" spans="1:13" ht="16.5" x14ac:dyDescent="0.3">
      <c r="A352" s="51"/>
      <c r="B352" s="47"/>
      <c r="C352" s="47"/>
      <c r="D352" s="47"/>
      <c r="E352" s="47"/>
      <c r="F352" s="47"/>
      <c r="G352" s="47"/>
      <c r="H352" s="47"/>
      <c r="I352" s="24"/>
      <c r="J352" s="24"/>
      <c r="K352" s="54"/>
      <c r="L352" s="55"/>
      <c r="M352" s="55"/>
    </row>
    <row r="353" spans="1:13" ht="16.5" x14ac:dyDescent="0.3">
      <c r="A353" s="51"/>
      <c r="B353" s="47"/>
      <c r="C353" s="47"/>
      <c r="D353" s="47"/>
      <c r="E353" s="47"/>
      <c r="F353" s="47"/>
      <c r="G353" s="47"/>
      <c r="H353" s="47"/>
      <c r="I353" s="24"/>
      <c r="J353" s="24"/>
      <c r="K353" s="54"/>
      <c r="L353" s="55"/>
      <c r="M353" s="55"/>
    </row>
    <row r="354" spans="1:13" ht="16.5" x14ac:dyDescent="0.3">
      <c r="A354" s="51"/>
      <c r="B354" s="47"/>
      <c r="C354" s="47"/>
      <c r="D354" s="47"/>
      <c r="E354" s="47"/>
      <c r="F354" s="47"/>
      <c r="G354" s="47"/>
      <c r="H354" s="47"/>
      <c r="I354" s="24"/>
      <c r="J354" s="24"/>
      <c r="K354" s="54"/>
      <c r="L354" s="55"/>
      <c r="M354" s="55"/>
    </row>
    <row r="355" spans="1:13" ht="16.5" x14ac:dyDescent="0.3">
      <c r="A355" s="51"/>
      <c r="B355" s="47"/>
      <c r="C355" s="47"/>
      <c r="D355" s="47"/>
      <c r="E355" s="47"/>
      <c r="F355" s="47"/>
      <c r="G355" s="47"/>
      <c r="H355" s="47"/>
      <c r="I355" s="24"/>
      <c r="J355" s="24"/>
      <c r="K355" s="54"/>
      <c r="L355" s="55"/>
      <c r="M355" s="55"/>
    </row>
    <row r="356" spans="1:13" ht="16.5" x14ac:dyDescent="0.3">
      <c r="A356" s="51"/>
      <c r="B356" s="47"/>
      <c r="C356" s="47"/>
      <c r="D356" s="47"/>
      <c r="E356" s="47"/>
      <c r="F356" s="47"/>
      <c r="G356" s="47"/>
      <c r="H356" s="47"/>
      <c r="I356" s="24"/>
      <c r="J356" s="24"/>
      <c r="K356" s="54"/>
      <c r="L356" s="55"/>
      <c r="M356" s="55"/>
    </row>
    <row r="357" spans="1:13" ht="16.5" x14ac:dyDescent="0.3">
      <c r="A357" s="51"/>
      <c r="B357" s="47"/>
      <c r="C357" s="47"/>
      <c r="D357" s="47"/>
      <c r="E357" s="47"/>
      <c r="F357" s="47"/>
      <c r="G357" s="47"/>
      <c r="H357" s="47"/>
      <c r="I357" s="24"/>
      <c r="J357" s="24"/>
      <c r="K357" s="54"/>
      <c r="L357" s="55"/>
      <c r="M357" s="55"/>
    </row>
    <row r="358" spans="1:13" ht="16.5" x14ac:dyDescent="0.3">
      <c r="A358" s="51"/>
      <c r="B358" s="47"/>
      <c r="C358" s="47"/>
      <c r="D358" s="47"/>
      <c r="E358" s="47"/>
      <c r="F358" s="47"/>
      <c r="G358" s="47"/>
      <c r="H358" s="47"/>
      <c r="I358" s="24"/>
      <c r="J358" s="24"/>
      <c r="K358" s="54"/>
      <c r="L358" s="55"/>
      <c r="M358" s="55"/>
    </row>
    <row r="359" spans="1:13" ht="16.5" x14ac:dyDescent="0.3">
      <c r="A359" s="51"/>
      <c r="B359" s="47"/>
      <c r="C359" s="47"/>
      <c r="D359" s="47"/>
      <c r="E359" s="47"/>
      <c r="F359" s="47"/>
      <c r="G359" s="47"/>
      <c r="H359" s="47"/>
      <c r="I359" s="24"/>
      <c r="J359" s="24"/>
      <c r="K359" s="54"/>
      <c r="L359" s="55"/>
      <c r="M359" s="55"/>
    </row>
    <row r="360" spans="1:13" ht="16.5" x14ac:dyDescent="0.3">
      <c r="A360" s="51"/>
      <c r="B360" s="47"/>
      <c r="C360" s="47"/>
      <c r="D360" s="47"/>
      <c r="E360" s="47"/>
      <c r="F360" s="47"/>
      <c r="G360" s="47"/>
      <c r="H360" s="47"/>
      <c r="I360" s="24"/>
      <c r="J360" s="24"/>
      <c r="K360" s="54"/>
      <c r="L360" s="55"/>
      <c r="M360" s="55"/>
    </row>
    <row r="361" spans="1:13" ht="16.5" x14ac:dyDescent="0.3">
      <c r="A361" s="51"/>
      <c r="B361" s="47"/>
      <c r="C361" s="47"/>
      <c r="D361" s="47"/>
      <c r="E361" s="47"/>
      <c r="F361" s="47"/>
      <c r="G361" s="47"/>
      <c r="H361" s="47"/>
      <c r="I361" s="24"/>
      <c r="J361" s="24"/>
      <c r="K361" s="54"/>
      <c r="L361" s="55"/>
      <c r="M361" s="55"/>
    </row>
    <row r="362" spans="1:13" ht="16.5" x14ac:dyDescent="0.3">
      <c r="A362" s="51"/>
      <c r="B362" s="47"/>
      <c r="C362" s="47"/>
      <c r="D362" s="47"/>
      <c r="E362" s="47"/>
      <c r="F362" s="47"/>
      <c r="G362" s="47"/>
      <c r="H362" s="47"/>
      <c r="I362" s="24"/>
      <c r="J362" s="24"/>
      <c r="K362" s="54"/>
      <c r="L362" s="55"/>
      <c r="M362" s="55"/>
    </row>
    <row r="363" spans="1:13" ht="16.5" x14ac:dyDescent="0.3">
      <c r="A363" s="51"/>
      <c r="B363" s="47"/>
      <c r="C363" s="47"/>
      <c r="D363" s="47"/>
      <c r="E363" s="47"/>
      <c r="F363" s="47"/>
      <c r="G363" s="47"/>
      <c r="H363" s="47"/>
      <c r="I363" s="24"/>
      <c r="J363" s="24"/>
      <c r="K363" s="54"/>
      <c r="L363" s="55"/>
      <c r="M363" s="55"/>
    </row>
    <row r="364" spans="1:13" ht="16.5" x14ac:dyDescent="0.3">
      <c r="A364" s="51"/>
      <c r="B364" s="47"/>
      <c r="C364" s="47"/>
      <c r="D364" s="47"/>
      <c r="E364" s="47"/>
      <c r="F364" s="47"/>
      <c r="G364" s="47"/>
      <c r="H364" s="47"/>
      <c r="I364" s="24"/>
      <c r="J364" s="24"/>
      <c r="K364" s="54"/>
      <c r="L364" s="55"/>
      <c r="M364" s="55"/>
    </row>
    <row r="365" spans="1:13" ht="16.5" x14ac:dyDescent="0.3">
      <c r="A365" s="51"/>
      <c r="B365" s="47"/>
      <c r="C365" s="47"/>
      <c r="D365" s="47"/>
      <c r="E365" s="47"/>
      <c r="F365" s="47"/>
      <c r="G365" s="47"/>
      <c r="H365" s="47"/>
      <c r="I365" s="24"/>
      <c r="J365" s="24"/>
      <c r="K365" s="54"/>
      <c r="L365" s="55"/>
      <c r="M365" s="55"/>
    </row>
    <row r="366" spans="1:13" ht="16.5" x14ac:dyDescent="0.3">
      <c r="A366" s="51"/>
      <c r="B366" s="47"/>
      <c r="C366" s="47"/>
      <c r="D366" s="47"/>
      <c r="E366" s="47"/>
      <c r="F366" s="47"/>
      <c r="G366" s="47"/>
      <c r="H366" s="47"/>
      <c r="I366" s="24"/>
      <c r="J366" s="24"/>
      <c r="K366" s="54"/>
      <c r="L366" s="55"/>
      <c r="M366" s="55"/>
    </row>
    <row r="367" spans="1:13" ht="16.5" x14ac:dyDescent="0.3">
      <c r="A367" s="51"/>
      <c r="B367" s="47"/>
      <c r="C367" s="47"/>
      <c r="D367" s="47"/>
      <c r="E367" s="47"/>
      <c r="F367" s="47"/>
      <c r="G367" s="47"/>
      <c r="H367" s="47"/>
      <c r="I367" s="24"/>
      <c r="J367" s="24"/>
      <c r="K367" s="54"/>
      <c r="L367" s="55"/>
      <c r="M367" s="55"/>
    </row>
    <row r="368" spans="1:13" ht="16.5" x14ac:dyDescent="0.3">
      <c r="A368" s="51"/>
      <c r="B368" s="47"/>
      <c r="C368" s="47"/>
      <c r="D368" s="47"/>
      <c r="E368" s="47"/>
      <c r="F368" s="47"/>
      <c r="G368" s="47"/>
      <c r="H368" s="47"/>
      <c r="I368" s="24"/>
      <c r="J368" s="24"/>
      <c r="K368" s="54"/>
      <c r="L368" s="55"/>
      <c r="M368" s="55"/>
    </row>
    <row r="369" spans="1:13" ht="16.5" x14ac:dyDescent="0.3">
      <c r="A369" s="51"/>
      <c r="B369" s="47"/>
      <c r="C369" s="47"/>
      <c r="D369" s="47"/>
      <c r="E369" s="47"/>
      <c r="F369" s="47"/>
      <c r="G369" s="47"/>
      <c r="H369" s="47"/>
      <c r="I369" s="24"/>
      <c r="J369" s="24"/>
      <c r="K369" s="54"/>
      <c r="L369" s="55"/>
      <c r="M369" s="55"/>
    </row>
    <row r="370" spans="1:13" ht="16.5" x14ac:dyDescent="0.3">
      <c r="A370" s="51"/>
      <c r="B370" s="47"/>
      <c r="C370" s="47"/>
      <c r="D370" s="47"/>
      <c r="E370" s="47"/>
      <c r="F370" s="47"/>
      <c r="G370" s="47"/>
      <c r="H370" s="47"/>
      <c r="I370" s="24"/>
      <c r="J370" s="24"/>
      <c r="K370" s="54"/>
      <c r="L370" s="55"/>
      <c r="M370" s="55"/>
    </row>
    <row r="371" spans="1:13" ht="16.5" x14ac:dyDescent="0.3">
      <c r="A371" s="51"/>
      <c r="B371" s="47"/>
      <c r="C371" s="47"/>
      <c r="D371" s="47"/>
      <c r="E371" s="47"/>
      <c r="F371" s="47"/>
      <c r="G371" s="47"/>
      <c r="H371" s="47"/>
      <c r="I371" s="24"/>
      <c r="J371" s="24"/>
      <c r="K371" s="54"/>
      <c r="L371" s="55"/>
      <c r="M371" s="55"/>
    </row>
    <row r="372" spans="1:13" ht="16.5" x14ac:dyDescent="0.3">
      <c r="A372" s="51"/>
      <c r="B372" s="47"/>
      <c r="C372" s="47"/>
      <c r="D372" s="47"/>
      <c r="E372" s="47"/>
      <c r="F372" s="47"/>
      <c r="G372" s="47"/>
      <c r="H372" s="47"/>
      <c r="I372" s="24"/>
      <c r="J372" s="24"/>
      <c r="K372" s="54"/>
      <c r="L372" s="55"/>
      <c r="M372" s="55"/>
    </row>
    <row r="373" spans="1:13" ht="16.5" x14ac:dyDescent="0.3">
      <c r="A373" s="51"/>
      <c r="B373" s="47"/>
      <c r="C373" s="47"/>
      <c r="D373" s="47"/>
      <c r="E373" s="47"/>
      <c r="F373" s="47"/>
      <c r="G373" s="47"/>
      <c r="H373" s="47"/>
      <c r="I373" s="24"/>
      <c r="J373" s="24"/>
      <c r="K373" s="54"/>
      <c r="L373" s="55"/>
      <c r="M373" s="55"/>
    </row>
    <row r="374" spans="1:13" ht="16.5" x14ac:dyDescent="0.3">
      <c r="A374" s="51"/>
      <c r="B374" s="47"/>
      <c r="C374" s="47"/>
      <c r="D374" s="47"/>
      <c r="E374" s="47"/>
      <c r="F374" s="47"/>
      <c r="G374" s="47"/>
      <c r="H374" s="47"/>
      <c r="I374" s="24"/>
      <c r="J374" s="24"/>
      <c r="K374" s="54"/>
      <c r="L374" s="55"/>
      <c r="M374" s="55"/>
    </row>
    <row r="375" spans="1:13" ht="16.5" x14ac:dyDescent="0.3">
      <c r="A375" s="51"/>
      <c r="B375" s="47"/>
      <c r="C375" s="47"/>
      <c r="D375" s="47"/>
      <c r="E375" s="47"/>
      <c r="F375" s="47"/>
      <c r="G375" s="47"/>
      <c r="H375" s="47"/>
      <c r="I375" s="24"/>
      <c r="J375" s="24"/>
      <c r="K375" s="54"/>
      <c r="L375" s="55"/>
      <c r="M375" s="55"/>
    </row>
    <row r="376" spans="1:13" ht="16.5" x14ac:dyDescent="0.3">
      <c r="A376" s="51"/>
      <c r="B376" s="47"/>
      <c r="C376" s="47"/>
      <c r="D376" s="47"/>
      <c r="E376" s="47"/>
      <c r="F376" s="47"/>
      <c r="G376" s="47"/>
      <c r="H376" s="47"/>
      <c r="I376" s="24"/>
      <c r="J376" s="24"/>
      <c r="K376" s="54"/>
      <c r="L376" s="55"/>
      <c r="M376" s="55"/>
    </row>
    <row r="377" spans="1:13" ht="16.5" x14ac:dyDescent="0.3">
      <c r="A377" s="51"/>
      <c r="B377" s="47"/>
      <c r="C377" s="47"/>
      <c r="D377" s="47"/>
      <c r="E377" s="47"/>
      <c r="F377" s="47"/>
      <c r="G377" s="47"/>
      <c r="H377" s="47"/>
      <c r="I377" s="24"/>
      <c r="J377" s="24"/>
      <c r="K377" s="54"/>
      <c r="L377" s="55"/>
      <c r="M377" s="55"/>
    </row>
    <row r="378" spans="1:13" ht="16.5" x14ac:dyDescent="0.3">
      <c r="A378" s="51"/>
      <c r="B378" s="47"/>
      <c r="C378" s="47"/>
      <c r="D378" s="47"/>
      <c r="E378" s="47"/>
      <c r="F378" s="47"/>
      <c r="G378" s="47"/>
      <c r="H378" s="47"/>
      <c r="I378" s="24"/>
      <c r="J378" s="24"/>
      <c r="K378" s="54"/>
      <c r="L378" s="55"/>
      <c r="M378" s="55"/>
    </row>
    <row r="379" spans="1:13" ht="16.5" x14ac:dyDescent="0.3">
      <c r="A379" s="51"/>
      <c r="B379" s="47"/>
      <c r="C379" s="47"/>
      <c r="D379" s="47"/>
      <c r="E379" s="47"/>
      <c r="F379" s="47"/>
      <c r="G379" s="47"/>
      <c r="H379" s="47"/>
      <c r="I379" s="24"/>
      <c r="J379" s="24"/>
      <c r="K379" s="54"/>
      <c r="L379" s="55"/>
      <c r="M379" s="55"/>
    </row>
    <row r="380" spans="1:13" ht="16.5" x14ac:dyDescent="0.3">
      <c r="A380" s="51"/>
      <c r="B380" s="47"/>
      <c r="C380" s="47"/>
      <c r="D380" s="47"/>
      <c r="E380" s="47"/>
      <c r="F380" s="47"/>
      <c r="G380" s="47"/>
      <c r="H380" s="47"/>
      <c r="I380" s="24"/>
      <c r="J380" s="24"/>
      <c r="K380" s="54"/>
      <c r="L380" s="55"/>
      <c r="M380" s="55"/>
    </row>
    <row r="381" spans="1:13" ht="16.5" x14ac:dyDescent="0.3">
      <c r="A381" s="51"/>
      <c r="B381" s="47"/>
      <c r="C381" s="47"/>
      <c r="D381" s="47"/>
      <c r="E381" s="47"/>
      <c r="F381" s="47"/>
      <c r="G381" s="47"/>
      <c r="H381" s="47"/>
      <c r="I381" s="24"/>
      <c r="J381" s="24"/>
      <c r="K381" s="54"/>
      <c r="L381" s="55"/>
      <c r="M381" s="55"/>
    </row>
    <row r="382" spans="1:13" ht="16.5" x14ac:dyDescent="0.3">
      <c r="A382" s="51"/>
      <c r="B382" s="47"/>
      <c r="C382" s="47"/>
      <c r="D382" s="47"/>
      <c r="E382" s="47"/>
      <c r="F382" s="47"/>
      <c r="G382" s="47"/>
      <c r="H382" s="47"/>
      <c r="I382" s="24"/>
      <c r="J382" s="24"/>
      <c r="K382" s="54"/>
      <c r="L382" s="55"/>
      <c r="M382" s="55"/>
    </row>
    <row r="383" spans="1:13" ht="16.5" x14ac:dyDescent="0.3">
      <c r="A383" s="51"/>
      <c r="B383" s="47"/>
      <c r="C383" s="47"/>
      <c r="D383" s="47"/>
      <c r="E383" s="47"/>
      <c r="F383" s="47"/>
      <c r="G383" s="47"/>
      <c r="H383" s="47"/>
      <c r="I383" s="24"/>
      <c r="J383" s="24"/>
      <c r="K383" s="54"/>
      <c r="L383" s="55"/>
      <c r="M383" s="55"/>
    </row>
    <row r="384" spans="1:13" ht="16.5" x14ac:dyDescent="0.3">
      <c r="A384" s="51"/>
      <c r="B384" s="47"/>
      <c r="C384" s="47"/>
      <c r="D384" s="47"/>
      <c r="E384" s="47"/>
      <c r="F384" s="47"/>
      <c r="G384" s="47"/>
      <c r="H384" s="47"/>
      <c r="I384" s="24"/>
      <c r="J384" s="24"/>
      <c r="K384" s="54"/>
      <c r="L384" s="55"/>
      <c r="M384" s="55"/>
    </row>
    <row r="385" spans="1:13" ht="16.5" x14ac:dyDescent="0.3">
      <c r="A385" s="51"/>
      <c r="B385" s="47"/>
      <c r="C385" s="47"/>
      <c r="D385" s="47"/>
      <c r="E385" s="47"/>
      <c r="F385" s="47"/>
      <c r="G385" s="47"/>
      <c r="H385" s="47"/>
      <c r="I385" s="24"/>
      <c r="J385" s="24"/>
      <c r="K385" s="54"/>
      <c r="L385" s="55"/>
      <c r="M385" s="55"/>
    </row>
    <row r="386" spans="1:13" ht="16.5" x14ac:dyDescent="0.3">
      <c r="A386" s="51"/>
      <c r="B386" s="47"/>
      <c r="C386" s="47"/>
      <c r="D386" s="47"/>
      <c r="E386" s="47"/>
      <c r="F386" s="47"/>
      <c r="G386" s="47"/>
      <c r="H386" s="47"/>
      <c r="I386" s="24"/>
      <c r="J386" s="24"/>
      <c r="K386" s="54"/>
      <c r="L386" s="55"/>
      <c r="M386" s="55"/>
    </row>
    <row r="387" spans="1:13" ht="16.5" x14ac:dyDescent="0.3">
      <c r="A387" s="51"/>
      <c r="B387" s="47"/>
      <c r="C387" s="47"/>
      <c r="D387" s="47"/>
      <c r="E387" s="47"/>
      <c r="F387" s="47"/>
      <c r="G387" s="47"/>
      <c r="H387" s="47"/>
      <c r="I387" s="24"/>
      <c r="J387" s="24"/>
      <c r="K387" s="54"/>
      <c r="L387" s="55"/>
      <c r="M387" s="55"/>
    </row>
    <row r="388" spans="1:13" ht="16.5" x14ac:dyDescent="0.3">
      <c r="A388" s="51"/>
      <c r="B388" s="47"/>
      <c r="C388" s="47"/>
      <c r="D388" s="47"/>
      <c r="E388" s="47"/>
      <c r="F388" s="47"/>
      <c r="G388" s="47"/>
      <c r="H388" s="47"/>
      <c r="I388" s="24"/>
      <c r="J388" s="24"/>
      <c r="K388" s="54"/>
      <c r="L388" s="55"/>
      <c r="M388" s="55"/>
    </row>
    <row r="389" spans="1:13" ht="16.5" x14ac:dyDescent="0.3">
      <c r="A389" s="51"/>
      <c r="B389" s="47"/>
      <c r="C389" s="47"/>
      <c r="D389" s="47"/>
      <c r="E389" s="47"/>
      <c r="F389" s="47"/>
      <c r="G389" s="47"/>
      <c r="H389" s="47"/>
      <c r="I389" s="24"/>
      <c r="J389" s="24"/>
      <c r="K389" s="54"/>
      <c r="L389" s="55"/>
      <c r="M389" s="55"/>
    </row>
    <row r="390" spans="1:13" ht="16.5" x14ac:dyDescent="0.3">
      <c r="A390" s="51"/>
      <c r="B390" s="47"/>
      <c r="C390" s="47"/>
      <c r="D390" s="47"/>
      <c r="E390" s="47"/>
      <c r="F390" s="47"/>
      <c r="G390" s="47"/>
      <c r="H390" s="47"/>
      <c r="I390" s="24"/>
      <c r="J390" s="24"/>
      <c r="K390" s="54"/>
      <c r="L390" s="55"/>
      <c r="M390" s="55"/>
    </row>
    <row r="391" spans="1:13" ht="16.5" x14ac:dyDescent="0.3">
      <c r="A391" s="51"/>
      <c r="B391" s="47"/>
      <c r="C391" s="47"/>
      <c r="D391" s="47"/>
      <c r="E391" s="47"/>
      <c r="F391" s="47"/>
      <c r="G391" s="47"/>
      <c r="H391" s="47"/>
      <c r="I391" s="24"/>
      <c r="J391" s="24"/>
      <c r="K391" s="54"/>
      <c r="L391" s="55"/>
      <c r="M391" s="55"/>
    </row>
    <row r="392" spans="1:13" ht="16.5" x14ac:dyDescent="0.3">
      <c r="A392" s="51"/>
      <c r="B392" s="47"/>
      <c r="C392" s="47"/>
      <c r="D392" s="47"/>
      <c r="E392" s="47"/>
      <c r="F392" s="47"/>
      <c r="G392" s="47"/>
      <c r="H392" s="47"/>
      <c r="I392" s="24"/>
      <c r="J392" s="24"/>
      <c r="K392" s="54"/>
      <c r="L392" s="55"/>
      <c r="M392" s="55"/>
    </row>
    <row r="393" spans="1:13" ht="16.5" x14ac:dyDescent="0.3">
      <c r="A393" s="51"/>
      <c r="B393" s="47"/>
      <c r="C393" s="47"/>
      <c r="D393" s="47"/>
      <c r="E393" s="47"/>
      <c r="F393" s="47"/>
      <c r="G393" s="47"/>
      <c r="H393" s="47"/>
      <c r="I393" s="24"/>
      <c r="J393" s="24"/>
      <c r="K393" s="54"/>
      <c r="L393" s="55"/>
      <c r="M393" s="55"/>
    </row>
    <row r="394" spans="1:13" ht="16.5" x14ac:dyDescent="0.3">
      <c r="A394" s="51"/>
      <c r="B394" s="47"/>
      <c r="C394" s="47"/>
      <c r="D394" s="47"/>
      <c r="E394" s="47"/>
      <c r="F394" s="47"/>
      <c r="G394" s="47"/>
      <c r="H394" s="47"/>
      <c r="I394" s="24"/>
      <c r="J394" s="24"/>
      <c r="K394" s="54"/>
      <c r="L394" s="55"/>
      <c r="M394" s="55"/>
    </row>
    <row r="395" spans="1:13" ht="16.5" x14ac:dyDescent="0.3">
      <c r="A395" s="51"/>
      <c r="B395" s="47"/>
      <c r="C395" s="47"/>
      <c r="D395" s="47"/>
      <c r="E395" s="47"/>
      <c r="F395" s="47"/>
      <c r="G395" s="47"/>
      <c r="H395" s="47"/>
      <c r="I395" s="24"/>
      <c r="J395" s="24"/>
      <c r="K395" s="54"/>
      <c r="L395" s="55"/>
      <c r="M395" s="55"/>
    </row>
    <row r="396" spans="1:13" ht="16.5" x14ac:dyDescent="0.3">
      <c r="A396" s="51"/>
      <c r="B396" s="47"/>
      <c r="C396" s="47"/>
      <c r="D396" s="47"/>
      <c r="E396" s="47"/>
      <c r="F396" s="47"/>
      <c r="G396" s="47"/>
      <c r="H396" s="47"/>
      <c r="I396" s="24"/>
      <c r="J396" s="24"/>
      <c r="K396" s="54"/>
      <c r="L396" s="55"/>
      <c r="M396" s="55"/>
    </row>
    <row r="397" spans="1:13" ht="16.5" x14ac:dyDescent="0.3">
      <c r="A397" s="51"/>
      <c r="B397" s="47"/>
      <c r="C397" s="47"/>
      <c r="D397" s="47"/>
      <c r="E397" s="47"/>
      <c r="F397" s="47"/>
      <c r="G397" s="47"/>
      <c r="H397" s="47"/>
      <c r="I397" s="24"/>
      <c r="J397" s="24"/>
      <c r="K397" s="54"/>
      <c r="L397" s="55"/>
      <c r="M397" s="55"/>
    </row>
    <row r="398" spans="1:13" ht="16.5" x14ac:dyDescent="0.3">
      <c r="A398" s="51"/>
      <c r="B398" s="47"/>
      <c r="C398" s="47"/>
      <c r="D398" s="47"/>
      <c r="E398" s="47"/>
      <c r="F398" s="47"/>
      <c r="G398" s="47"/>
      <c r="H398" s="47"/>
      <c r="I398" s="24"/>
      <c r="J398" s="24"/>
      <c r="K398" s="54"/>
      <c r="L398" s="55"/>
      <c r="M398" s="55"/>
    </row>
    <row r="399" spans="1:13" ht="16.5" x14ac:dyDescent="0.3">
      <c r="A399" s="51"/>
      <c r="B399" s="47"/>
      <c r="C399" s="47"/>
      <c r="D399" s="47"/>
      <c r="E399" s="47"/>
      <c r="F399" s="47"/>
      <c r="G399" s="47"/>
      <c r="H399" s="47"/>
      <c r="I399" s="24"/>
      <c r="J399" s="24"/>
      <c r="K399" s="54"/>
      <c r="L399" s="55"/>
      <c r="M399" s="55"/>
    </row>
    <row r="400" spans="1:13" ht="16.5" x14ac:dyDescent="0.3">
      <c r="A400" s="51"/>
      <c r="B400" s="47"/>
      <c r="C400" s="47"/>
      <c r="D400" s="47"/>
      <c r="E400" s="47"/>
      <c r="F400" s="47"/>
      <c r="G400" s="47"/>
      <c r="H400" s="47"/>
      <c r="I400" s="24"/>
      <c r="J400" s="24"/>
      <c r="K400" s="54"/>
      <c r="L400" s="55"/>
      <c r="M400" s="55"/>
    </row>
    <row r="401" spans="1:13" ht="16.5" x14ac:dyDescent="0.3">
      <c r="A401" s="51"/>
      <c r="B401" s="47"/>
      <c r="C401" s="47"/>
      <c r="D401" s="47"/>
      <c r="E401" s="47"/>
      <c r="F401" s="47"/>
      <c r="G401" s="47"/>
      <c r="H401" s="47"/>
      <c r="I401" s="24"/>
      <c r="J401" s="24"/>
      <c r="K401" s="54"/>
      <c r="L401" s="55"/>
      <c r="M401" s="55"/>
    </row>
    <row r="402" spans="1:13" ht="16.5" x14ac:dyDescent="0.3">
      <c r="A402" s="51"/>
      <c r="B402" s="47"/>
      <c r="C402" s="47"/>
      <c r="D402" s="47"/>
      <c r="E402" s="47"/>
      <c r="F402" s="47"/>
      <c r="G402" s="47"/>
      <c r="H402" s="47"/>
      <c r="I402" s="24"/>
      <c r="J402" s="24"/>
      <c r="K402" s="54"/>
      <c r="L402" s="55"/>
      <c r="M402" s="55"/>
    </row>
    <row r="403" spans="1:13" ht="16.5" x14ac:dyDescent="0.3">
      <c r="B403"/>
      <c r="C403"/>
      <c r="D403"/>
      <c r="E403"/>
      <c r="F403"/>
      <c r="G403"/>
      <c r="H403"/>
      <c r="I403" s="9"/>
      <c r="J403" s="9"/>
      <c r="K403" s="55"/>
      <c r="L403" s="55"/>
      <c r="M403" s="55"/>
    </row>
    <row r="404" spans="1:13" ht="16.5" x14ac:dyDescent="0.3">
      <c r="B404"/>
      <c r="C404"/>
      <c r="D404"/>
      <c r="E404"/>
      <c r="F404"/>
      <c r="G404"/>
      <c r="H404"/>
      <c r="I404" s="9"/>
      <c r="J404" s="9"/>
      <c r="K404" s="55"/>
      <c r="L404" s="55"/>
      <c r="M404" s="55"/>
    </row>
    <row r="405" spans="1:13" ht="16.5" x14ac:dyDescent="0.3">
      <c r="B405"/>
      <c r="C405"/>
      <c r="D405"/>
      <c r="E405"/>
      <c r="F405"/>
      <c r="G405"/>
      <c r="H405"/>
      <c r="I405" s="9"/>
      <c r="J405" s="9"/>
      <c r="K405" s="55"/>
      <c r="L405" s="55"/>
      <c r="M405" s="55"/>
    </row>
    <row r="406" spans="1:13" ht="16.5" x14ac:dyDescent="0.3">
      <c r="B406"/>
      <c r="C406"/>
      <c r="D406"/>
      <c r="E406"/>
      <c r="F406"/>
      <c r="G406"/>
      <c r="H406"/>
      <c r="I406" s="9"/>
      <c r="J406" s="9"/>
      <c r="K406" s="55"/>
      <c r="L406" s="55"/>
      <c r="M406" s="55"/>
    </row>
    <row r="407" spans="1:13" ht="16.5" x14ac:dyDescent="0.3">
      <c r="B407"/>
      <c r="C407"/>
      <c r="D407"/>
      <c r="E407"/>
      <c r="F407"/>
      <c r="G407"/>
      <c r="H407"/>
      <c r="I407" s="9"/>
      <c r="J407" s="9"/>
      <c r="K407" s="55"/>
      <c r="L407" s="55"/>
      <c r="M407" s="55"/>
    </row>
    <row r="408" spans="1:13" ht="16.5" x14ac:dyDescent="0.3">
      <c r="B408"/>
      <c r="C408"/>
      <c r="D408"/>
      <c r="E408"/>
      <c r="F408"/>
      <c r="G408"/>
      <c r="H408"/>
      <c r="I408" s="9"/>
      <c r="J408" s="9"/>
      <c r="K408" s="55"/>
      <c r="L408" s="55"/>
      <c r="M408" s="55"/>
    </row>
    <row r="409" spans="1:13" ht="16.5" x14ac:dyDescent="0.3">
      <c r="B409"/>
      <c r="C409"/>
      <c r="D409"/>
      <c r="E409"/>
      <c r="F409"/>
      <c r="G409"/>
      <c r="H409"/>
      <c r="I409" s="9"/>
      <c r="J409" s="9"/>
      <c r="K409" s="55"/>
      <c r="L409" s="55"/>
      <c r="M409" s="55"/>
    </row>
    <row r="410" spans="1:13" ht="16.5" x14ac:dyDescent="0.3">
      <c r="B410"/>
      <c r="C410"/>
      <c r="D410"/>
      <c r="E410"/>
      <c r="F410"/>
      <c r="G410"/>
      <c r="H410"/>
      <c r="I410" s="9"/>
      <c r="J410" s="9"/>
      <c r="K410" s="55"/>
      <c r="L410" s="55"/>
      <c r="M410" s="55"/>
    </row>
    <row r="411" spans="1:13" ht="16.5" x14ac:dyDescent="0.3">
      <c r="B411"/>
      <c r="C411"/>
      <c r="D411"/>
      <c r="E411"/>
      <c r="F411"/>
      <c r="G411"/>
      <c r="H411"/>
      <c r="I411" s="9"/>
      <c r="J411" s="9"/>
      <c r="K411" s="55"/>
      <c r="L411" s="55"/>
      <c r="M411" s="55"/>
    </row>
    <row r="412" spans="1:13" ht="16.5" x14ac:dyDescent="0.3">
      <c r="B412"/>
      <c r="C412"/>
      <c r="D412"/>
      <c r="E412"/>
      <c r="F412"/>
      <c r="G412"/>
      <c r="H412"/>
      <c r="I412" s="9"/>
      <c r="J412" s="9"/>
      <c r="K412" s="55"/>
      <c r="L412" s="55"/>
      <c r="M412" s="55"/>
    </row>
    <row r="413" spans="1:13" ht="16.5" x14ac:dyDescent="0.3">
      <c r="B413"/>
      <c r="C413"/>
      <c r="D413"/>
      <c r="E413"/>
      <c r="F413"/>
      <c r="G413"/>
      <c r="H413"/>
      <c r="I413" s="9"/>
      <c r="J413" s="9"/>
      <c r="K413" s="55"/>
      <c r="L413" s="55"/>
      <c r="M413" s="55"/>
    </row>
    <row r="414" spans="1:13" ht="16.5" x14ac:dyDescent="0.3">
      <c r="B414"/>
      <c r="C414"/>
      <c r="D414"/>
      <c r="E414"/>
      <c r="F414"/>
      <c r="G414"/>
      <c r="H414"/>
      <c r="I414" s="9"/>
      <c r="J414" s="9"/>
      <c r="K414" s="55"/>
      <c r="L414" s="55"/>
      <c r="M414" s="55"/>
    </row>
    <row r="415" spans="1:13" ht="16.5" x14ac:dyDescent="0.3">
      <c r="B415"/>
      <c r="C415"/>
      <c r="D415"/>
      <c r="E415"/>
      <c r="F415"/>
      <c r="G415"/>
      <c r="H415"/>
      <c r="I415" s="9"/>
      <c r="J415" s="9"/>
      <c r="K415" s="55"/>
      <c r="L415" s="55"/>
      <c r="M415" s="55"/>
    </row>
    <row r="416" spans="1:13" ht="16.5" x14ac:dyDescent="0.3">
      <c r="I416" s="55"/>
      <c r="J416" s="55"/>
      <c r="K416" s="55"/>
      <c r="L416" s="55"/>
      <c r="M416" s="55"/>
    </row>
    <row r="417" spans="9:13" ht="16.5" x14ac:dyDescent="0.3">
      <c r="I417" s="55"/>
      <c r="J417" s="55"/>
      <c r="K417" s="55"/>
      <c r="L417" s="55"/>
      <c r="M417" s="55"/>
    </row>
    <row r="418" spans="9:13" ht="16.5" x14ac:dyDescent="0.3">
      <c r="I418" s="55"/>
      <c r="J418" s="55"/>
      <c r="K418" s="55"/>
      <c r="L418" s="55"/>
      <c r="M418" s="55"/>
    </row>
    <row r="419" spans="9:13" ht="16.5" x14ac:dyDescent="0.3">
      <c r="I419" s="55"/>
      <c r="J419" s="55"/>
      <c r="K419" s="55"/>
      <c r="L419" s="55"/>
      <c r="M419" s="55"/>
    </row>
    <row r="420" spans="9:13" ht="16.5" x14ac:dyDescent="0.3">
      <c r="I420" s="55"/>
      <c r="J420" s="55"/>
      <c r="K420" s="55"/>
      <c r="L420" s="55"/>
      <c r="M420" s="55"/>
    </row>
    <row r="421" spans="9:13" ht="16.5" x14ac:dyDescent="0.3">
      <c r="I421" s="55"/>
      <c r="J421" s="55"/>
      <c r="K421" s="55"/>
      <c r="L421" s="55"/>
      <c r="M421" s="55"/>
    </row>
    <row r="422" spans="9:13" ht="16.5" x14ac:dyDescent="0.3">
      <c r="I422" s="55"/>
      <c r="J422" s="55"/>
      <c r="K422" s="55"/>
      <c r="L422" s="55"/>
      <c r="M422" s="55"/>
    </row>
    <row r="423" spans="9:13" ht="16.5" x14ac:dyDescent="0.3">
      <c r="I423" s="55"/>
      <c r="J423" s="55"/>
      <c r="K423" s="55"/>
      <c r="L423" s="55"/>
      <c r="M423" s="55"/>
    </row>
    <row r="424" spans="9:13" ht="16.5" x14ac:dyDescent="0.3">
      <c r="I424" s="55"/>
      <c r="J424" s="55"/>
      <c r="K424" s="55"/>
      <c r="L424" s="55"/>
      <c r="M424" s="55"/>
    </row>
    <row r="425" spans="9:13" ht="16.5" x14ac:dyDescent="0.3">
      <c r="I425" s="55"/>
      <c r="J425" s="55"/>
      <c r="K425" s="55"/>
      <c r="L425" s="55"/>
      <c r="M425" s="55"/>
    </row>
    <row r="426" spans="9:13" ht="16.5" x14ac:dyDescent="0.3">
      <c r="I426" s="55"/>
      <c r="J426" s="55"/>
      <c r="K426" s="55"/>
      <c r="L426" s="55"/>
      <c r="M426" s="55"/>
    </row>
    <row r="427" spans="9:13" ht="16.5" x14ac:dyDescent="0.3">
      <c r="I427" s="55"/>
      <c r="J427" s="55"/>
      <c r="K427" s="55"/>
      <c r="L427" s="55"/>
      <c r="M427" s="55"/>
    </row>
    <row r="428" spans="9:13" ht="16.5" x14ac:dyDescent="0.3">
      <c r="I428" s="55"/>
      <c r="J428" s="55"/>
      <c r="K428" s="55"/>
      <c r="L428" s="55"/>
      <c r="M428" s="55"/>
    </row>
    <row r="429" spans="9:13" ht="16.5" x14ac:dyDescent="0.3">
      <c r="I429" s="55"/>
      <c r="J429" s="55"/>
      <c r="K429" s="55"/>
      <c r="L429" s="55"/>
      <c r="M429" s="55"/>
    </row>
    <row r="430" spans="9:13" ht="16.5" x14ac:dyDescent="0.3">
      <c r="I430" s="55"/>
      <c r="J430" s="55"/>
      <c r="K430" s="55"/>
      <c r="L430" s="55"/>
      <c r="M430" s="55"/>
    </row>
    <row r="431" spans="9:13" ht="16.5" x14ac:dyDescent="0.3">
      <c r="I431" s="55"/>
      <c r="J431" s="55"/>
      <c r="K431" s="55"/>
      <c r="L431" s="55"/>
      <c r="M431" s="55"/>
    </row>
    <row r="432" spans="9:13" ht="16.5" x14ac:dyDescent="0.3">
      <c r="I432" s="55"/>
      <c r="J432" s="55"/>
      <c r="K432" s="55"/>
      <c r="L432" s="55"/>
      <c r="M432" s="55"/>
    </row>
    <row r="433" spans="9:13" ht="16.5" x14ac:dyDescent="0.3">
      <c r="I433" s="55"/>
      <c r="J433" s="55"/>
      <c r="K433" s="55"/>
      <c r="L433" s="55"/>
      <c r="M433" s="55"/>
    </row>
    <row r="434" spans="9:13" ht="16.5" x14ac:dyDescent="0.3">
      <c r="I434" s="55"/>
      <c r="J434" s="55"/>
      <c r="K434" s="55"/>
      <c r="L434" s="55"/>
      <c r="M434" s="55"/>
    </row>
    <row r="435" spans="9:13" ht="16.5" x14ac:dyDescent="0.3">
      <c r="I435" s="55"/>
      <c r="J435" s="55"/>
      <c r="K435" s="55"/>
      <c r="L435" s="55"/>
      <c r="M435" s="55"/>
    </row>
    <row r="436" spans="9:13" ht="16.5" x14ac:dyDescent="0.3">
      <c r="I436" s="55"/>
      <c r="J436" s="55"/>
      <c r="K436" s="55"/>
      <c r="L436" s="55"/>
      <c r="M436" s="55"/>
    </row>
    <row r="437" spans="9:13" ht="16.5" x14ac:dyDescent="0.3">
      <c r="I437" s="55"/>
      <c r="J437" s="55"/>
      <c r="K437" s="55"/>
      <c r="L437" s="55"/>
      <c r="M437" s="55"/>
    </row>
    <row r="438" spans="9:13" ht="16.5" x14ac:dyDescent="0.3">
      <c r="I438" s="55"/>
      <c r="J438" s="55"/>
      <c r="K438" s="55"/>
      <c r="L438" s="55"/>
      <c r="M438" s="55"/>
    </row>
    <row r="439" spans="9:13" ht="16.5" x14ac:dyDescent="0.3">
      <c r="I439" s="55"/>
      <c r="J439" s="55"/>
      <c r="K439" s="55"/>
      <c r="L439" s="55"/>
      <c r="M439" s="55"/>
    </row>
    <row r="440" spans="9:13" ht="16.5" x14ac:dyDescent="0.3">
      <c r="I440" s="55"/>
      <c r="J440" s="55"/>
      <c r="K440" s="55"/>
      <c r="L440" s="55"/>
      <c r="M440" s="55"/>
    </row>
    <row r="441" spans="9:13" ht="16.5" x14ac:dyDescent="0.3">
      <c r="I441" s="55"/>
      <c r="J441" s="55"/>
      <c r="K441" s="55"/>
      <c r="L441" s="55"/>
      <c r="M441" s="55"/>
    </row>
    <row r="442" spans="9:13" ht="16.5" x14ac:dyDescent="0.3">
      <c r="I442" s="55"/>
      <c r="J442" s="55"/>
      <c r="K442" s="55"/>
      <c r="L442" s="55"/>
      <c r="M442" s="55"/>
    </row>
    <row r="443" spans="9:13" ht="16.5" x14ac:dyDescent="0.3">
      <c r="I443" s="55"/>
      <c r="J443" s="55"/>
      <c r="K443" s="55"/>
      <c r="L443" s="55"/>
      <c r="M443" s="55"/>
    </row>
    <row r="444" spans="9:13" ht="16.5" x14ac:dyDescent="0.3">
      <c r="I444" s="55"/>
      <c r="J444" s="55"/>
      <c r="K444" s="55"/>
      <c r="L444" s="55"/>
      <c r="M444" s="55"/>
    </row>
    <row r="445" spans="9:13" ht="16.5" x14ac:dyDescent="0.3">
      <c r="I445" s="55"/>
      <c r="J445" s="55"/>
      <c r="K445" s="55"/>
      <c r="L445" s="55"/>
      <c r="M445" s="55"/>
    </row>
    <row r="446" spans="9:13" ht="16.5" x14ac:dyDescent="0.3">
      <c r="I446" s="55"/>
      <c r="J446" s="55"/>
      <c r="K446" s="55"/>
      <c r="L446" s="55"/>
      <c r="M446" s="55"/>
    </row>
    <row r="447" spans="9:13" ht="16.5" x14ac:dyDescent="0.3">
      <c r="I447" s="55"/>
      <c r="J447" s="55"/>
      <c r="K447" s="55"/>
      <c r="L447" s="55"/>
      <c r="M447" s="55"/>
    </row>
    <row r="448" spans="9:13" ht="16.5" x14ac:dyDescent="0.3">
      <c r="I448" s="55"/>
      <c r="J448" s="55"/>
      <c r="K448" s="55"/>
      <c r="L448" s="55"/>
      <c r="M448" s="55"/>
    </row>
    <row r="449" spans="9:13" ht="16.5" x14ac:dyDescent="0.3">
      <c r="I449" s="55"/>
      <c r="J449" s="55"/>
      <c r="K449" s="55"/>
      <c r="L449" s="55"/>
      <c r="M449" s="55"/>
    </row>
    <row r="450" spans="9:13" ht="16.5" x14ac:dyDescent="0.3">
      <c r="I450" s="55"/>
      <c r="J450" s="55"/>
      <c r="K450" s="55"/>
      <c r="L450" s="55"/>
      <c r="M450" s="55"/>
    </row>
    <row r="451" spans="9:13" ht="16.5" x14ac:dyDescent="0.3">
      <c r="I451" s="55"/>
      <c r="J451" s="55"/>
      <c r="K451" s="55"/>
      <c r="L451" s="55"/>
      <c r="M451" s="55"/>
    </row>
    <row r="452" spans="9:13" ht="16.5" x14ac:dyDescent="0.3">
      <c r="I452" s="55"/>
      <c r="J452" s="55"/>
      <c r="K452" s="55"/>
      <c r="L452" s="55"/>
      <c r="M452" s="55"/>
    </row>
    <row r="453" spans="9:13" ht="16.5" x14ac:dyDescent="0.3">
      <c r="I453" s="55"/>
      <c r="J453" s="55"/>
      <c r="K453" s="55"/>
      <c r="L453" s="55"/>
      <c r="M453" s="55"/>
    </row>
    <row r="454" spans="9:13" ht="16.5" x14ac:dyDescent="0.3">
      <c r="I454" s="55"/>
      <c r="J454" s="55"/>
      <c r="K454" s="55"/>
      <c r="L454" s="55"/>
      <c r="M454" s="55"/>
    </row>
    <row r="455" spans="9:13" ht="16.5" x14ac:dyDescent="0.3">
      <c r="I455" s="55"/>
      <c r="J455" s="55"/>
      <c r="K455" s="55"/>
      <c r="L455" s="55"/>
      <c r="M455" s="55"/>
    </row>
    <row r="456" spans="9:13" ht="16.5" x14ac:dyDescent="0.3">
      <c r="I456" s="55"/>
      <c r="J456" s="55"/>
      <c r="K456" s="55"/>
      <c r="L456" s="55"/>
      <c r="M456" s="55"/>
    </row>
    <row r="457" spans="9:13" ht="16.5" x14ac:dyDescent="0.3">
      <c r="I457" s="55"/>
      <c r="J457" s="55"/>
      <c r="K457" s="55"/>
      <c r="L457" s="55"/>
      <c r="M457" s="55"/>
    </row>
    <row r="458" spans="9:13" ht="16.5" x14ac:dyDescent="0.3">
      <c r="I458" s="55"/>
      <c r="J458" s="55"/>
      <c r="K458" s="55"/>
      <c r="L458" s="55"/>
      <c r="M458" s="55"/>
    </row>
    <row r="459" spans="9:13" ht="16.5" x14ac:dyDescent="0.3">
      <c r="I459" s="55"/>
      <c r="J459" s="55"/>
      <c r="K459" s="55"/>
      <c r="L459" s="55"/>
      <c r="M459" s="55"/>
    </row>
    <row r="460" spans="9:13" ht="16.5" x14ac:dyDescent="0.3">
      <c r="I460" s="55"/>
      <c r="J460" s="55"/>
      <c r="K460" s="55"/>
      <c r="L460" s="55"/>
      <c r="M460" s="55"/>
    </row>
    <row r="461" spans="9:13" ht="16.5" x14ac:dyDescent="0.3">
      <c r="I461" s="55"/>
      <c r="J461" s="55"/>
      <c r="K461" s="55"/>
      <c r="L461" s="55"/>
      <c r="M461" s="55"/>
    </row>
    <row r="462" spans="9:13" ht="16.5" x14ac:dyDescent="0.3">
      <c r="I462" s="55"/>
      <c r="J462" s="55"/>
      <c r="K462" s="55"/>
      <c r="L462" s="55"/>
      <c r="M462" s="55"/>
    </row>
    <row r="463" spans="9:13" ht="16.5" x14ac:dyDescent="0.3">
      <c r="I463" s="55"/>
      <c r="J463" s="55"/>
      <c r="K463" s="55"/>
      <c r="L463" s="55"/>
      <c r="M463" s="55"/>
    </row>
    <row r="464" spans="9:13" ht="16.5" x14ac:dyDescent="0.3">
      <c r="I464" s="55"/>
      <c r="J464" s="55"/>
      <c r="K464" s="55"/>
      <c r="L464" s="55"/>
      <c r="M464" s="55"/>
    </row>
    <row r="465" spans="9:13" ht="16.5" x14ac:dyDescent="0.3">
      <c r="I465" s="55"/>
      <c r="J465" s="55"/>
      <c r="K465" s="55"/>
      <c r="L465" s="55"/>
      <c r="M465" s="55"/>
    </row>
    <row r="466" spans="9:13" ht="16.5" x14ac:dyDescent="0.3">
      <c r="I466" s="55"/>
      <c r="J466" s="55"/>
      <c r="K466" s="55"/>
      <c r="L466" s="55"/>
      <c r="M466" s="55"/>
    </row>
    <row r="467" spans="9:13" ht="16.5" x14ac:dyDescent="0.3">
      <c r="I467" s="55"/>
      <c r="J467" s="55"/>
      <c r="K467" s="55"/>
      <c r="L467" s="55"/>
      <c r="M467" s="55"/>
    </row>
    <row r="468" spans="9:13" ht="16.5" x14ac:dyDescent="0.3">
      <c r="I468" s="55"/>
      <c r="J468" s="55"/>
      <c r="K468" s="55"/>
      <c r="L468" s="55"/>
      <c r="M468" s="55"/>
    </row>
    <row r="469" spans="9:13" ht="16.5" x14ac:dyDescent="0.3">
      <c r="I469" s="55"/>
      <c r="J469" s="55"/>
      <c r="K469" s="55"/>
      <c r="L469" s="55"/>
      <c r="M469" s="55"/>
    </row>
    <row r="470" spans="9:13" ht="16.5" x14ac:dyDescent="0.3">
      <c r="I470" s="55"/>
      <c r="J470" s="55"/>
      <c r="K470" s="55"/>
      <c r="L470" s="55"/>
      <c r="M470" s="55"/>
    </row>
    <row r="471" spans="9:13" ht="16.5" x14ac:dyDescent="0.3">
      <c r="I471" s="55"/>
      <c r="J471" s="55"/>
      <c r="K471" s="55"/>
      <c r="L471" s="55"/>
      <c r="M471" s="55"/>
    </row>
    <row r="472" spans="9:13" ht="16.5" x14ac:dyDescent="0.3">
      <c r="I472" s="55"/>
      <c r="J472" s="55"/>
      <c r="K472" s="55"/>
      <c r="L472" s="55"/>
      <c r="M472" s="55"/>
    </row>
    <row r="473" spans="9:13" ht="16.5" x14ac:dyDescent="0.3">
      <c r="I473" s="55"/>
      <c r="J473" s="55"/>
      <c r="K473" s="55"/>
      <c r="L473" s="55"/>
      <c r="M473" s="55"/>
    </row>
    <row r="474" spans="9:13" ht="16.5" x14ac:dyDescent="0.3">
      <c r="I474" s="55"/>
      <c r="J474" s="55"/>
      <c r="K474" s="55"/>
      <c r="L474" s="55"/>
      <c r="M474" s="55"/>
    </row>
    <row r="475" spans="9:13" ht="16.5" x14ac:dyDescent="0.3">
      <c r="I475" s="55"/>
      <c r="J475" s="55"/>
      <c r="K475" s="55"/>
      <c r="L475" s="55"/>
      <c r="M475" s="55"/>
    </row>
    <row r="476" spans="9:13" ht="16.5" x14ac:dyDescent="0.3">
      <c r="I476" s="55"/>
      <c r="J476" s="55"/>
      <c r="K476" s="55"/>
      <c r="L476" s="55"/>
      <c r="M476" s="55"/>
    </row>
    <row r="477" spans="9:13" ht="16.5" x14ac:dyDescent="0.3">
      <c r="I477" s="55"/>
      <c r="J477" s="55"/>
      <c r="K477" s="55"/>
      <c r="L477" s="55"/>
      <c r="M477" s="55"/>
    </row>
  </sheetData>
  <dataConsolidate/>
  <mergeCells count="37">
    <mergeCell ref="C7:K7"/>
    <mergeCell ref="C8:K8"/>
    <mergeCell ref="C9:E9"/>
    <mergeCell ref="I9:K9"/>
    <mergeCell ref="C10:E10"/>
    <mergeCell ref="I10:K10"/>
    <mergeCell ref="C17:K17"/>
    <mergeCell ref="C18:K18"/>
    <mergeCell ref="C19:K19"/>
    <mergeCell ref="C20:K20"/>
    <mergeCell ref="C21:K21"/>
    <mergeCell ref="C11:E11"/>
    <mergeCell ref="I11:K11"/>
    <mergeCell ref="I12:K12"/>
    <mergeCell ref="C15:K15"/>
    <mergeCell ref="C16:K16"/>
    <mergeCell ref="A128:C128"/>
    <mergeCell ref="C37:E37"/>
    <mergeCell ref="C38:E38"/>
    <mergeCell ref="B43:E43"/>
    <mergeCell ref="H47:K58"/>
    <mergeCell ref="H61:K70"/>
    <mergeCell ref="H73:K80"/>
    <mergeCell ref="H30:K44"/>
    <mergeCell ref="H83:K95"/>
    <mergeCell ref="H98:K110"/>
    <mergeCell ref="H113:K124"/>
    <mergeCell ref="C22:K22"/>
    <mergeCell ref="A115:C115"/>
    <mergeCell ref="C25:K25"/>
    <mergeCell ref="C26:K26"/>
    <mergeCell ref="C27:K27"/>
    <mergeCell ref="D31:E31"/>
    <mergeCell ref="D33:E33"/>
    <mergeCell ref="D35:E35"/>
    <mergeCell ref="C24:K24"/>
    <mergeCell ref="C23:K23"/>
  </mergeCells>
  <conditionalFormatting sqref="D113">
    <cfRule type="cellIs" dxfId="3" priority="1" stopIfTrue="1" operator="notEqual">
      <formula>$D$92</formula>
    </cfRule>
  </conditionalFormatting>
  <dataValidations disablePrompts="1" count="5">
    <dataValidation type="list" allowBlank="1" showInputMessage="1" showErrorMessage="1" sqref="B75:B77">
      <formula1>$B$162:$B$170</formula1>
    </dataValidation>
    <dataValidation type="list" allowBlank="1" showInputMessage="1" showErrorMessage="1" sqref="C12">
      <formula1>$B$150:$B$153</formula1>
    </dataValidation>
    <dataValidation type="list" allowBlank="1" showInputMessage="1" showErrorMessage="1" sqref="I12:K12">
      <formula1>$B$156:$B$159</formula1>
    </dataValidation>
    <dataValidation type="list" allowBlank="1" showInputMessage="1" showErrorMessage="1" sqref="C7:K7">
      <formula1>$B$173:$B$321</formula1>
    </dataValidation>
    <dataValidation type="list" allowBlank="1" showInputMessage="1" showErrorMessage="1" sqref="B43:E43">
      <formula1>Indizes</formula1>
    </dataValidation>
  </dataValidations>
  <pageMargins left="0.78740157480314965" right="0.39370078740157483" top="0.43307086614173229" bottom="0.59055118110236227" header="0.51181102362204722" footer="0.19685039370078741"/>
  <pageSetup paperSize="9" scale="81" fitToWidth="2" fitToHeight="0" orientation="portrait" r:id="rId1"/>
  <headerFooter alignWithMargins="0">
    <oddFooter>&amp;L&amp;8&amp;Z&amp;F&amp;R&amp;8Seite &amp;P/&amp;N</oddFooter>
  </headerFooter>
  <rowBreaks count="1" manualBreakCount="1">
    <brk id="71"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7"/>
  <sheetViews>
    <sheetView zoomScaleNormal="100" zoomScaleSheetLayoutView="100" workbookViewId="0">
      <selection activeCell="A4" sqref="A4"/>
    </sheetView>
  </sheetViews>
  <sheetFormatPr baseColWidth="10" defaultRowHeight="14.25" x14ac:dyDescent="0.2"/>
  <cols>
    <col min="1" max="1" width="1.7109375" style="1" customWidth="1"/>
    <col min="2" max="2" width="26.140625" style="1" customWidth="1"/>
    <col min="3" max="3" width="10" style="1" bestFit="1" customWidth="1"/>
    <col min="4" max="4" width="10.5703125" style="1" bestFit="1" customWidth="1"/>
    <col min="5" max="5" width="8.140625" style="1" customWidth="1"/>
    <col min="6" max="7" width="1.7109375" style="1" customWidth="1"/>
    <col min="8" max="8" width="21.7109375" style="1" customWidth="1"/>
    <col min="9" max="9" width="10.28515625" style="1" customWidth="1"/>
    <col min="10" max="10" width="8.7109375" style="1" customWidth="1"/>
    <col min="11" max="11" width="8.28515625" style="1" customWidth="1"/>
    <col min="12" max="16384" width="11.42578125" style="1"/>
  </cols>
  <sheetData>
    <row r="1" spans="1:11" ht="18" x14ac:dyDescent="0.25">
      <c r="A1" s="4"/>
      <c r="H1" s="2" t="s">
        <v>27</v>
      </c>
    </row>
    <row r="2" spans="1:11" ht="18" x14ac:dyDescent="0.25">
      <c r="H2" s="2" t="s">
        <v>28</v>
      </c>
    </row>
    <row r="3" spans="1:11" s="3" customFormat="1" ht="15" x14ac:dyDescent="0.2">
      <c r="A3" s="5"/>
      <c r="B3" s="5"/>
      <c r="C3" s="5"/>
      <c r="D3" s="5"/>
      <c r="E3" s="5"/>
      <c r="F3" s="5"/>
      <c r="G3" s="5"/>
      <c r="H3" s="6" t="s">
        <v>30</v>
      </c>
      <c r="I3" s="5"/>
      <c r="J3" s="5"/>
      <c r="K3" s="5"/>
    </row>
    <row r="4" spans="1:11" ht="18" x14ac:dyDescent="0.25">
      <c r="A4" s="2" t="s">
        <v>395</v>
      </c>
      <c r="D4" s="70">
        <v>31</v>
      </c>
      <c r="E4" s="9" t="s">
        <v>405</v>
      </c>
      <c r="F4" s="9"/>
      <c r="G4" s="9"/>
      <c r="H4" s="9" t="s">
        <v>960</v>
      </c>
      <c r="K4" s="7" t="s">
        <v>29</v>
      </c>
    </row>
    <row r="5" spans="1:11" s="9" customFormat="1" ht="12.75" x14ac:dyDescent="0.2">
      <c r="A5" s="8" t="s">
        <v>962</v>
      </c>
      <c r="I5" s="11"/>
    </row>
    <row r="6" spans="1:11" s="9" customFormat="1" ht="12.75" x14ac:dyDescent="0.2">
      <c r="A6" s="16" t="s">
        <v>108</v>
      </c>
      <c r="B6" s="16"/>
      <c r="C6" s="16"/>
      <c r="D6" s="16"/>
      <c r="E6" s="16"/>
      <c r="F6" s="15"/>
      <c r="G6" s="15"/>
      <c r="H6" s="15"/>
      <c r="I6" s="21"/>
      <c r="J6" s="15"/>
      <c r="K6" s="15"/>
    </row>
    <row r="7" spans="1:11" s="9" customFormat="1" ht="12.75" x14ac:dyDescent="0.2">
      <c r="B7" s="9" t="s">
        <v>321</v>
      </c>
      <c r="C7" s="140"/>
      <c r="D7" s="141"/>
      <c r="E7" s="141"/>
      <c r="F7" s="141"/>
      <c r="G7" s="141"/>
      <c r="H7" s="141"/>
      <c r="I7" s="141"/>
      <c r="J7" s="141"/>
      <c r="K7" s="142"/>
    </row>
    <row r="8" spans="1:11" s="9" customFormat="1" ht="12.75" x14ac:dyDescent="0.2">
      <c r="B8" s="9" t="s">
        <v>98</v>
      </c>
      <c r="C8" s="143"/>
      <c r="D8" s="144"/>
      <c r="E8" s="144"/>
      <c r="F8" s="144"/>
      <c r="G8" s="144"/>
      <c r="H8" s="144"/>
      <c r="I8" s="144"/>
      <c r="J8" s="144"/>
      <c r="K8" s="145"/>
    </row>
    <row r="9" spans="1:11" s="9" customFormat="1" ht="12.75" x14ac:dyDescent="0.2">
      <c r="B9" s="9" t="s">
        <v>327</v>
      </c>
      <c r="C9" s="143"/>
      <c r="D9" s="144"/>
      <c r="E9" s="145"/>
      <c r="H9" s="9" t="s">
        <v>328</v>
      </c>
      <c r="I9" s="143"/>
      <c r="J9" s="144"/>
      <c r="K9" s="145"/>
    </row>
    <row r="10" spans="1:11" s="9" customFormat="1" ht="12.75" x14ac:dyDescent="0.2">
      <c r="B10" s="9" t="s">
        <v>35</v>
      </c>
      <c r="C10" s="143"/>
      <c r="D10" s="144"/>
      <c r="E10" s="145"/>
      <c r="H10" s="9" t="s">
        <v>178</v>
      </c>
      <c r="I10" s="143"/>
      <c r="J10" s="144"/>
      <c r="K10" s="145"/>
    </row>
    <row r="11" spans="1:11" s="9" customFormat="1" ht="12.75" x14ac:dyDescent="0.2">
      <c r="B11" s="9" t="s">
        <v>34</v>
      </c>
      <c r="C11" s="143"/>
      <c r="D11" s="144"/>
      <c r="E11" s="145"/>
      <c r="H11" s="9" t="s">
        <v>33</v>
      </c>
      <c r="I11" s="143"/>
      <c r="J11" s="144"/>
      <c r="K11" s="145"/>
    </row>
    <row r="12" spans="1:11" s="9" customFormat="1" ht="12.75" x14ac:dyDescent="0.2">
      <c r="B12" s="9" t="s">
        <v>329</v>
      </c>
      <c r="C12" s="58"/>
      <c r="H12" s="9" t="s">
        <v>150</v>
      </c>
      <c r="I12" s="140"/>
      <c r="J12" s="141"/>
      <c r="K12" s="142"/>
    </row>
    <row r="13" spans="1:11" s="9" customFormat="1" ht="12.75" x14ac:dyDescent="0.2">
      <c r="I13" s="10"/>
    </row>
    <row r="14" spans="1:11" s="9" customFormat="1" ht="12.75" x14ac:dyDescent="0.2">
      <c r="A14" s="16" t="s">
        <v>106</v>
      </c>
      <c r="B14" s="15"/>
      <c r="C14" s="15"/>
      <c r="D14" s="15"/>
      <c r="E14" s="15"/>
      <c r="F14" s="15"/>
      <c r="G14" s="15"/>
      <c r="H14" s="15"/>
      <c r="I14" s="17"/>
      <c r="J14" s="15"/>
      <c r="K14" s="15"/>
    </row>
    <row r="15" spans="1:11" s="9" customFormat="1" ht="12.75" x14ac:dyDescent="0.2">
      <c r="B15" s="9" t="s">
        <v>330</v>
      </c>
      <c r="C15" s="143"/>
      <c r="D15" s="144"/>
      <c r="E15" s="144"/>
      <c r="F15" s="144"/>
      <c r="G15" s="144"/>
      <c r="H15" s="144"/>
      <c r="I15" s="144"/>
      <c r="J15" s="144"/>
      <c r="K15" s="145"/>
    </row>
    <row r="16" spans="1:11" s="9" customFormat="1" ht="12.75" x14ac:dyDescent="0.2">
      <c r="B16" s="9" t="s">
        <v>36</v>
      </c>
      <c r="C16" s="143"/>
      <c r="D16" s="144"/>
      <c r="E16" s="144"/>
      <c r="F16" s="144"/>
      <c r="G16" s="144"/>
      <c r="H16" s="144"/>
      <c r="I16" s="144"/>
      <c r="J16" s="144"/>
      <c r="K16" s="145"/>
    </row>
    <row r="17" spans="1:11" s="9" customFormat="1" ht="12.75" x14ac:dyDescent="0.2">
      <c r="B17" s="9" t="s">
        <v>37</v>
      </c>
      <c r="C17" s="143"/>
      <c r="D17" s="144"/>
      <c r="E17" s="144"/>
      <c r="F17" s="144"/>
      <c r="G17" s="144"/>
      <c r="H17" s="144"/>
      <c r="I17" s="144"/>
      <c r="J17" s="144"/>
      <c r="K17" s="145"/>
    </row>
    <row r="18" spans="1:11" s="9" customFormat="1" ht="12.75" x14ac:dyDescent="0.2">
      <c r="B18" s="75" t="s">
        <v>326</v>
      </c>
      <c r="C18" s="109"/>
      <c r="D18" s="110"/>
      <c r="E18" s="110"/>
      <c r="F18" s="110"/>
      <c r="G18" s="110"/>
      <c r="H18" s="110"/>
      <c r="I18" s="110"/>
      <c r="J18" s="110"/>
      <c r="K18" s="111"/>
    </row>
    <row r="19" spans="1:11" s="9" customFormat="1" ht="12.75" x14ac:dyDescent="0.2">
      <c r="B19" s="9" t="s">
        <v>21</v>
      </c>
      <c r="C19" s="143"/>
      <c r="D19" s="144"/>
      <c r="E19" s="144"/>
      <c r="F19" s="144"/>
      <c r="G19" s="144"/>
      <c r="H19" s="144"/>
      <c r="I19" s="144"/>
      <c r="J19" s="144"/>
      <c r="K19" s="145"/>
    </row>
    <row r="20" spans="1:11" s="9" customFormat="1" ht="12.75" x14ac:dyDescent="0.2">
      <c r="B20" s="9" t="s">
        <v>38</v>
      </c>
      <c r="C20" s="143"/>
      <c r="D20" s="144"/>
      <c r="E20" s="144"/>
      <c r="F20" s="144"/>
      <c r="G20" s="144"/>
      <c r="H20" s="144"/>
      <c r="I20" s="144"/>
      <c r="J20" s="144"/>
      <c r="K20" s="145"/>
    </row>
    <row r="21" spans="1:11" s="9" customFormat="1" ht="12.75" x14ac:dyDescent="0.2">
      <c r="B21" s="9" t="s">
        <v>368</v>
      </c>
      <c r="C21" s="143"/>
      <c r="D21" s="144"/>
      <c r="E21" s="144"/>
      <c r="F21" s="144"/>
      <c r="G21" s="144"/>
      <c r="H21" s="144"/>
      <c r="I21" s="144"/>
      <c r="J21" s="144"/>
      <c r="K21" s="145"/>
    </row>
    <row r="22" spans="1:11" s="9" customFormat="1" ht="12.75" x14ac:dyDescent="0.2">
      <c r="B22" s="9" t="s">
        <v>39</v>
      </c>
      <c r="C22" s="63"/>
      <c r="D22" s="64"/>
      <c r="E22" s="64"/>
      <c r="F22" s="64"/>
      <c r="G22" s="64"/>
      <c r="H22" s="64"/>
      <c r="I22" s="64"/>
      <c r="J22" s="64"/>
      <c r="K22" s="65"/>
    </row>
    <row r="23" spans="1:11" s="9" customFormat="1" ht="12.75" x14ac:dyDescent="0.2">
      <c r="B23" s="9" t="s">
        <v>40</v>
      </c>
      <c r="C23" s="143"/>
      <c r="D23" s="144"/>
      <c r="E23" s="144"/>
      <c r="F23" s="144"/>
      <c r="G23" s="144"/>
      <c r="H23" s="144"/>
      <c r="I23" s="144"/>
      <c r="J23" s="144"/>
      <c r="K23" s="145"/>
    </row>
    <row r="24" spans="1:11" s="9" customFormat="1" ht="12.75" x14ac:dyDescent="0.2">
      <c r="B24" s="9" t="s">
        <v>22</v>
      </c>
      <c r="C24" s="143"/>
      <c r="D24" s="144"/>
      <c r="E24" s="144"/>
      <c r="F24" s="144"/>
      <c r="G24" s="144"/>
      <c r="H24" s="144"/>
      <c r="I24" s="144"/>
      <c r="J24" s="144"/>
      <c r="K24" s="145"/>
    </row>
    <row r="25" spans="1:11" s="9" customFormat="1" ht="12.75" x14ac:dyDescent="0.2">
      <c r="B25" s="9" t="s">
        <v>398</v>
      </c>
      <c r="C25" s="143"/>
      <c r="D25" s="144"/>
      <c r="E25" s="144"/>
      <c r="F25" s="144"/>
      <c r="G25" s="144"/>
      <c r="H25" s="144"/>
      <c r="I25" s="144"/>
      <c r="J25" s="144"/>
      <c r="K25" s="145"/>
    </row>
    <row r="26" spans="1:11" s="9" customFormat="1" ht="12.75" x14ac:dyDescent="0.2">
      <c r="B26" s="9" t="s">
        <v>399</v>
      </c>
      <c r="C26" s="143"/>
      <c r="D26" s="144"/>
      <c r="E26" s="144"/>
      <c r="F26" s="144"/>
      <c r="G26" s="144"/>
      <c r="H26" s="144"/>
      <c r="I26" s="144"/>
      <c r="J26" s="144"/>
      <c r="K26" s="145"/>
    </row>
    <row r="27" spans="1:11" s="9" customFormat="1" ht="12.75" x14ac:dyDescent="0.2">
      <c r="B27" s="9" t="s">
        <v>96</v>
      </c>
      <c r="C27" s="143"/>
      <c r="D27" s="144"/>
      <c r="E27" s="144"/>
      <c r="F27" s="144"/>
      <c r="G27" s="144"/>
      <c r="H27" s="144"/>
      <c r="I27" s="144"/>
      <c r="J27" s="144"/>
      <c r="K27" s="145"/>
    </row>
    <row r="28" spans="1:11" s="9" customFormat="1" ht="12.75" x14ac:dyDescent="0.2">
      <c r="I28" s="10"/>
    </row>
    <row r="29" spans="1:11" s="9" customFormat="1" ht="13.5" x14ac:dyDescent="0.25">
      <c r="A29" s="16" t="s">
        <v>107</v>
      </c>
      <c r="B29" s="16"/>
      <c r="C29" s="19" t="s">
        <v>111</v>
      </c>
      <c r="D29" s="19"/>
      <c r="E29" s="19" t="s">
        <v>351</v>
      </c>
      <c r="F29" s="23"/>
      <c r="G29" s="16" t="s">
        <v>166</v>
      </c>
      <c r="H29" s="18"/>
      <c r="I29" s="17"/>
      <c r="J29" s="15"/>
      <c r="K29" s="15"/>
    </row>
    <row r="30" spans="1:11" s="9" customFormat="1" ht="12.75" x14ac:dyDescent="0.2">
      <c r="B30" s="9" t="s">
        <v>41</v>
      </c>
      <c r="C30" s="43"/>
      <c r="G30" s="24"/>
      <c r="H30" s="98"/>
      <c r="I30" s="99"/>
      <c r="J30" s="99"/>
      <c r="K30" s="100"/>
    </row>
    <row r="31" spans="1:11" s="9" customFormat="1" ht="12.75" x14ac:dyDescent="0.2">
      <c r="B31" s="9" t="s">
        <v>163</v>
      </c>
      <c r="C31" s="43"/>
      <c r="D31" s="136"/>
      <c r="E31" s="137"/>
      <c r="G31" s="24"/>
      <c r="H31" s="101"/>
      <c r="I31" s="102"/>
      <c r="J31" s="102"/>
      <c r="K31" s="103"/>
    </row>
    <row r="32" spans="1:11" s="9" customFormat="1" ht="12.75" x14ac:dyDescent="0.2">
      <c r="B32" s="9" t="s">
        <v>43</v>
      </c>
      <c r="C32" s="43"/>
      <c r="G32" s="24"/>
      <c r="H32" s="101"/>
      <c r="I32" s="102"/>
      <c r="J32" s="102"/>
      <c r="K32" s="103"/>
    </row>
    <row r="33" spans="1:11" s="9" customFormat="1" ht="12.75" x14ac:dyDescent="0.2">
      <c r="B33" s="9" t="s">
        <v>164</v>
      </c>
      <c r="C33" s="42"/>
      <c r="D33" s="136"/>
      <c r="E33" s="137"/>
      <c r="G33" s="24"/>
      <c r="H33" s="101"/>
      <c r="I33" s="102"/>
      <c r="J33" s="102"/>
      <c r="K33" s="103"/>
    </row>
    <row r="34" spans="1:11" s="9" customFormat="1" ht="12.75" x14ac:dyDescent="0.2">
      <c r="B34" s="9" t="s">
        <v>44</v>
      </c>
      <c r="C34" s="42"/>
      <c r="G34" s="24"/>
      <c r="H34" s="101"/>
      <c r="I34" s="102"/>
      <c r="J34" s="102"/>
      <c r="K34" s="103"/>
    </row>
    <row r="35" spans="1:11" s="9" customFormat="1" ht="12.75" x14ac:dyDescent="0.2">
      <c r="B35" s="9" t="s">
        <v>165</v>
      </c>
      <c r="C35" s="80"/>
      <c r="D35" s="138"/>
      <c r="E35" s="139"/>
      <c r="G35" s="24"/>
      <c r="H35" s="101"/>
      <c r="I35" s="102"/>
      <c r="J35" s="102"/>
      <c r="K35" s="103"/>
    </row>
    <row r="36" spans="1:11" s="9" customFormat="1" ht="12.75" x14ac:dyDescent="0.2">
      <c r="B36" s="9" t="s">
        <v>42</v>
      </c>
      <c r="C36" s="42"/>
      <c r="G36" s="24"/>
      <c r="H36" s="101"/>
      <c r="I36" s="102"/>
      <c r="J36" s="102"/>
      <c r="K36" s="103"/>
    </row>
    <row r="37" spans="1:11" s="9" customFormat="1" ht="12.75" x14ac:dyDescent="0.2">
      <c r="B37" s="9" t="s">
        <v>175</v>
      </c>
      <c r="C37" s="154"/>
      <c r="D37" s="155"/>
      <c r="E37" s="156"/>
      <c r="F37" s="22"/>
      <c r="G37" s="25"/>
      <c r="H37" s="101"/>
      <c r="I37" s="102"/>
      <c r="J37" s="102"/>
      <c r="K37" s="103"/>
    </row>
    <row r="38" spans="1:11" s="9" customFormat="1" ht="12.75" x14ac:dyDescent="0.2">
      <c r="B38" s="9" t="s">
        <v>176</v>
      </c>
      <c r="C38" s="154"/>
      <c r="D38" s="155"/>
      <c r="E38" s="156"/>
      <c r="F38" s="22"/>
      <c r="G38" s="25"/>
      <c r="H38" s="101"/>
      <c r="I38" s="102"/>
      <c r="J38" s="102"/>
      <c r="K38" s="103"/>
    </row>
    <row r="39" spans="1:11" s="9" customFormat="1" ht="12.75" x14ac:dyDescent="0.2">
      <c r="G39" s="24"/>
      <c r="H39" s="101"/>
      <c r="I39" s="102"/>
      <c r="J39" s="102"/>
      <c r="K39" s="103"/>
    </row>
    <row r="40" spans="1:11" s="9" customFormat="1" ht="13.5" x14ac:dyDescent="0.25">
      <c r="A40" s="16" t="s">
        <v>45</v>
      </c>
      <c r="B40" s="15"/>
      <c r="C40" s="15"/>
      <c r="D40" s="19" t="s">
        <v>111</v>
      </c>
      <c r="E40" s="19" t="s">
        <v>112</v>
      </c>
      <c r="G40" s="24"/>
      <c r="H40" s="101"/>
      <c r="I40" s="102"/>
      <c r="J40" s="102"/>
      <c r="K40" s="103"/>
    </row>
    <row r="41" spans="1:11" s="9" customFormat="1" ht="12.75" x14ac:dyDescent="0.2">
      <c r="B41" s="9" t="s">
        <v>47</v>
      </c>
      <c r="D41" s="42"/>
      <c r="E41" s="46"/>
      <c r="G41" s="24"/>
      <c r="H41" s="101"/>
      <c r="I41" s="102"/>
      <c r="J41" s="102"/>
      <c r="K41" s="103"/>
    </row>
    <row r="42" spans="1:11" s="9" customFormat="1" ht="12.75" x14ac:dyDescent="0.2">
      <c r="B42" s="75" t="s">
        <v>46</v>
      </c>
      <c r="D42" s="80"/>
      <c r="E42" s="81"/>
      <c r="G42" s="24"/>
      <c r="H42" s="101"/>
      <c r="I42" s="102"/>
      <c r="J42" s="102"/>
      <c r="K42" s="103"/>
    </row>
    <row r="43" spans="1:11" s="9" customFormat="1" ht="12.75" x14ac:dyDescent="0.2">
      <c r="B43" s="121" t="s">
        <v>357</v>
      </c>
      <c r="C43" s="122"/>
      <c r="D43" s="122"/>
      <c r="E43" s="123"/>
      <c r="G43" s="24"/>
      <c r="H43" s="101"/>
      <c r="I43" s="102"/>
      <c r="J43" s="102"/>
      <c r="K43" s="103"/>
    </row>
    <row r="44" spans="1:11" s="9" customFormat="1" ht="12.75" x14ac:dyDescent="0.2">
      <c r="B44" s="9" t="s">
        <v>324</v>
      </c>
      <c r="D44" s="42"/>
      <c r="E44" s="57">
        <v>100</v>
      </c>
      <c r="G44" s="24"/>
      <c r="H44" s="104"/>
      <c r="I44" s="105"/>
      <c r="J44" s="105"/>
      <c r="K44" s="106"/>
    </row>
    <row r="45" spans="1:11" s="9" customFormat="1" ht="12.75" x14ac:dyDescent="0.2">
      <c r="I45" s="10"/>
    </row>
    <row r="46" spans="1:11" s="9" customFormat="1" ht="13.5" x14ac:dyDescent="0.25">
      <c r="A46" s="16" t="s">
        <v>100</v>
      </c>
      <c r="B46" s="15"/>
      <c r="C46" s="18"/>
      <c r="D46" s="19" t="s">
        <v>109</v>
      </c>
      <c r="E46" s="19" t="s">
        <v>105</v>
      </c>
      <c r="G46" s="16" t="s">
        <v>334</v>
      </c>
      <c r="H46" s="15"/>
      <c r="I46" s="17"/>
      <c r="J46" s="15"/>
      <c r="K46" s="15"/>
    </row>
    <row r="47" spans="1:11" s="9" customFormat="1" ht="12.75" x14ac:dyDescent="0.2">
      <c r="B47" s="9" t="s">
        <v>0</v>
      </c>
      <c r="C47" s="9" t="s">
        <v>1</v>
      </c>
      <c r="D47" s="44"/>
      <c r="H47" s="127"/>
      <c r="I47" s="128"/>
      <c r="J47" s="128"/>
      <c r="K47" s="129"/>
    </row>
    <row r="48" spans="1:11" s="9" customFormat="1" ht="12.75" x14ac:dyDescent="0.2">
      <c r="B48" s="9" t="s">
        <v>354</v>
      </c>
      <c r="C48" s="9" t="s">
        <v>331</v>
      </c>
      <c r="D48" s="44"/>
      <c r="H48" s="130"/>
      <c r="I48" s="131"/>
      <c r="J48" s="131"/>
      <c r="K48" s="132"/>
    </row>
    <row r="49" spans="2:11" s="9" customFormat="1" ht="12.75" x14ac:dyDescent="0.2">
      <c r="B49" s="9" t="s">
        <v>2</v>
      </c>
      <c r="C49" s="9" t="s">
        <v>23</v>
      </c>
      <c r="D49" s="44"/>
      <c r="H49" s="130"/>
      <c r="I49" s="131"/>
      <c r="J49" s="131"/>
      <c r="K49" s="132"/>
    </row>
    <row r="50" spans="2:11" s="9" customFormat="1" ht="12.75" x14ac:dyDescent="0.2">
      <c r="B50" s="9" t="s">
        <v>355</v>
      </c>
      <c r="C50" s="9" t="s">
        <v>332</v>
      </c>
      <c r="D50" s="44"/>
      <c r="H50" s="130"/>
      <c r="I50" s="131"/>
      <c r="J50" s="131"/>
      <c r="K50" s="132"/>
    </row>
    <row r="51" spans="2:11" s="9" customFormat="1" ht="12.75" x14ac:dyDescent="0.2">
      <c r="B51" s="9" t="s">
        <v>3</v>
      </c>
      <c r="C51" s="9" t="s">
        <v>4</v>
      </c>
      <c r="D51" s="44"/>
      <c r="E51" s="14" t="str">
        <f>IF($D$51&gt;0,D51/$D$51*100,"-")</f>
        <v>-</v>
      </c>
      <c r="H51" s="130"/>
      <c r="I51" s="131"/>
      <c r="J51" s="131"/>
      <c r="K51" s="132"/>
    </row>
    <row r="52" spans="2:11" s="9" customFormat="1" ht="12.75" x14ac:dyDescent="0.2">
      <c r="B52" s="9" t="s">
        <v>92</v>
      </c>
      <c r="C52" s="9" t="s">
        <v>94</v>
      </c>
      <c r="D52" s="44"/>
      <c r="E52" s="14" t="str">
        <f t="shared" ref="E52:E61" si="0">IF($D$51&gt;0,D52/$D$51*100,"-")</f>
        <v>-</v>
      </c>
      <c r="H52" s="130"/>
      <c r="I52" s="131"/>
      <c r="J52" s="131"/>
      <c r="K52" s="132"/>
    </row>
    <row r="53" spans="2:11" s="9" customFormat="1" ht="12.75" x14ac:dyDescent="0.2">
      <c r="B53" s="9" t="s">
        <v>93</v>
      </c>
      <c r="C53" s="9" t="s">
        <v>110</v>
      </c>
      <c r="D53" s="44"/>
      <c r="E53" s="14" t="str">
        <f t="shared" si="0"/>
        <v>-</v>
      </c>
      <c r="H53" s="130"/>
      <c r="I53" s="131"/>
      <c r="J53" s="131"/>
      <c r="K53" s="132"/>
    </row>
    <row r="54" spans="2:11" s="9" customFormat="1" ht="12.75" x14ac:dyDescent="0.2">
      <c r="B54" s="9" t="s">
        <v>15</v>
      </c>
      <c r="C54" s="9" t="s">
        <v>16</v>
      </c>
      <c r="D54" s="56">
        <f>D51-D58-D56-D57</f>
        <v>0</v>
      </c>
      <c r="E54" s="14" t="str">
        <f t="shared" si="0"/>
        <v>-</v>
      </c>
      <c r="H54" s="146"/>
      <c r="I54" s="147"/>
      <c r="J54" s="147"/>
      <c r="K54" s="148"/>
    </row>
    <row r="55" spans="2:11" s="9" customFormat="1" ht="12.75" x14ac:dyDescent="0.2">
      <c r="B55" s="9" t="s">
        <v>26</v>
      </c>
      <c r="C55" s="9" t="s">
        <v>24</v>
      </c>
      <c r="D55" s="44"/>
      <c r="E55" s="14" t="str">
        <f>IF($D$51&gt;0,D55/$D$51*100,"-")</f>
        <v>-</v>
      </c>
      <c r="H55" s="146"/>
      <c r="I55" s="147"/>
      <c r="J55" s="147"/>
      <c r="K55" s="148"/>
    </row>
    <row r="56" spans="2:11" s="9" customFormat="1" ht="12.75" x14ac:dyDescent="0.2">
      <c r="B56" s="9" t="s">
        <v>13</v>
      </c>
      <c r="C56" s="9" t="s">
        <v>14</v>
      </c>
      <c r="D56" s="44"/>
      <c r="E56" s="14" t="str">
        <f t="shared" si="0"/>
        <v>-</v>
      </c>
      <c r="H56" s="146"/>
      <c r="I56" s="147"/>
      <c r="J56" s="147"/>
      <c r="K56" s="148"/>
    </row>
    <row r="57" spans="2:11" s="9" customFormat="1" ht="12.75" x14ac:dyDescent="0.2">
      <c r="B57" s="9" t="s">
        <v>11</v>
      </c>
      <c r="C57" s="9" t="s">
        <v>12</v>
      </c>
      <c r="D57" s="44"/>
      <c r="E57" s="14" t="str">
        <f t="shared" si="0"/>
        <v>-</v>
      </c>
      <c r="H57" s="146"/>
      <c r="I57" s="147"/>
      <c r="J57" s="147"/>
      <c r="K57" s="148"/>
    </row>
    <row r="58" spans="2:11" s="9" customFormat="1" ht="12.75" x14ac:dyDescent="0.2">
      <c r="B58" s="9" t="s">
        <v>5</v>
      </c>
      <c r="C58" s="9" t="s">
        <v>6</v>
      </c>
      <c r="D58" s="44"/>
      <c r="E58" s="14" t="str">
        <f>IF($D$51&gt;0,D58/$D$51*100,"-")</f>
        <v>-</v>
      </c>
      <c r="H58" s="149"/>
      <c r="I58" s="150"/>
      <c r="J58" s="150"/>
      <c r="K58" s="151"/>
    </row>
    <row r="59" spans="2:11" s="9" customFormat="1" ht="12.75" x14ac:dyDescent="0.2">
      <c r="B59" s="9" t="s">
        <v>7</v>
      </c>
      <c r="C59" s="9" t="s">
        <v>8</v>
      </c>
      <c r="D59" s="44"/>
      <c r="E59" s="14" t="str">
        <f t="shared" si="0"/>
        <v>-</v>
      </c>
      <c r="I59" s="10"/>
    </row>
    <row r="60" spans="2:11" s="9" customFormat="1" ht="12.75" x14ac:dyDescent="0.2">
      <c r="B60" s="9" t="s">
        <v>90</v>
      </c>
      <c r="C60" s="9" t="s">
        <v>89</v>
      </c>
      <c r="D60" s="44"/>
      <c r="E60" s="14" t="str">
        <f t="shared" si="0"/>
        <v>-</v>
      </c>
      <c r="G60" s="16" t="s">
        <v>177</v>
      </c>
      <c r="H60" s="15"/>
      <c r="I60" s="17"/>
      <c r="J60" s="15"/>
      <c r="K60" s="15"/>
    </row>
    <row r="61" spans="2:11" s="9" customFormat="1" ht="12.75" x14ac:dyDescent="0.2">
      <c r="B61" s="9" t="s">
        <v>9</v>
      </c>
      <c r="C61" s="9" t="s">
        <v>10</v>
      </c>
      <c r="D61" s="44"/>
      <c r="E61" s="14" t="str">
        <f t="shared" si="0"/>
        <v>-</v>
      </c>
      <c r="H61" s="127"/>
      <c r="I61" s="128"/>
      <c r="J61" s="128"/>
      <c r="K61" s="129"/>
    </row>
    <row r="62" spans="2:11" s="9" customFormat="1" ht="12.75" x14ac:dyDescent="0.2">
      <c r="B62" s="9" t="s">
        <v>126</v>
      </c>
      <c r="C62" s="9" t="s">
        <v>129</v>
      </c>
      <c r="D62" s="44"/>
      <c r="H62" s="130"/>
      <c r="I62" s="131"/>
      <c r="J62" s="131"/>
      <c r="K62" s="132"/>
    </row>
    <row r="63" spans="2:11" s="9" customFormat="1" ht="12.75" x14ac:dyDescent="0.2">
      <c r="B63" s="9" t="s">
        <v>127</v>
      </c>
      <c r="C63" s="9" t="s">
        <v>130</v>
      </c>
      <c r="D63" s="44"/>
      <c r="H63" s="130"/>
      <c r="I63" s="131"/>
      <c r="J63" s="131"/>
      <c r="K63" s="132"/>
    </row>
    <row r="64" spans="2:11" s="9" customFormat="1" ht="12.75" x14ac:dyDescent="0.2">
      <c r="B64" s="9" t="s">
        <v>128</v>
      </c>
      <c r="C64" s="9" t="s">
        <v>131</v>
      </c>
      <c r="D64" s="44"/>
      <c r="H64" s="130"/>
      <c r="I64" s="131"/>
      <c r="J64" s="131"/>
      <c r="K64" s="132"/>
    </row>
    <row r="65" spans="1:11" s="9" customFormat="1" ht="12.75" x14ac:dyDescent="0.2">
      <c r="B65" s="9" t="s">
        <v>97</v>
      </c>
      <c r="C65" s="9" t="s">
        <v>19</v>
      </c>
      <c r="D65" s="44"/>
      <c r="H65" s="130"/>
      <c r="I65" s="131"/>
      <c r="J65" s="131"/>
      <c r="K65" s="132"/>
    </row>
    <row r="66" spans="1:11" s="9" customFormat="1" ht="12.75" x14ac:dyDescent="0.2">
      <c r="B66" s="9" t="s">
        <v>352</v>
      </c>
      <c r="C66" s="9" t="s">
        <v>333</v>
      </c>
      <c r="D66" s="44"/>
      <c r="H66" s="130"/>
      <c r="I66" s="131"/>
      <c r="J66" s="131"/>
      <c r="K66" s="132"/>
    </row>
    <row r="67" spans="1:11" s="9" customFormat="1" ht="12.75" x14ac:dyDescent="0.2">
      <c r="B67" s="59"/>
      <c r="H67" s="130"/>
      <c r="I67" s="131"/>
      <c r="J67" s="131"/>
      <c r="K67" s="132"/>
    </row>
    <row r="68" spans="1:11" s="9" customFormat="1" ht="13.5" x14ac:dyDescent="0.25">
      <c r="A68" s="16" t="s">
        <v>101</v>
      </c>
      <c r="B68" s="15"/>
      <c r="C68" s="15"/>
      <c r="D68" s="19" t="s">
        <v>102</v>
      </c>
      <c r="E68" s="15"/>
      <c r="H68" s="130"/>
      <c r="I68" s="131"/>
      <c r="J68" s="131"/>
      <c r="K68" s="132"/>
    </row>
    <row r="69" spans="1:11" s="9" customFormat="1" ht="12.75" x14ac:dyDescent="0.2">
      <c r="B69" s="9" t="s">
        <v>91</v>
      </c>
      <c r="C69" s="9" t="s">
        <v>17</v>
      </c>
      <c r="D69" s="44"/>
      <c r="H69" s="130"/>
      <c r="I69" s="131"/>
      <c r="J69" s="131"/>
      <c r="K69" s="132"/>
    </row>
    <row r="70" spans="1:11" s="9" customFormat="1" ht="12.75" x14ac:dyDescent="0.2">
      <c r="D70" s="13"/>
      <c r="H70" s="133"/>
      <c r="I70" s="134"/>
      <c r="J70" s="134"/>
      <c r="K70" s="135"/>
    </row>
    <row r="71" spans="1:11" s="9" customFormat="1" ht="12.75" x14ac:dyDescent="0.2">
      <c r="H71" s="26"/>
      <c r="I71" s="26"/>
      <c r="J71" s="26"/>
      <c r="K71" s="26"/>
    </row>
    <row r="72" spans="1:11" s="9" customFormat="1" ht="12.75" x14ac:dyDescent="0.2">
      <c r="A72" s="16" t="s">
        <v>32</v>
      </c>
      <c r="B72" s="16"/>
      <c r="C72" s="16"/>
      <c r="D72" s="16"/>
      <c r="E72" s="16"/>
      <c r="G72" s="16" t="s">
        <v>335</v>
      </c>
      <c r="H72" s="15"/>
      <c r="I72" s="17"/>
      <c r="J72" s="15"/>
      <c r="K72" s="15"/>
    </row>
    <row r="73" spans="1:11" s="9" customFormat="1" ht="12.75" x14ac:dyDescent="0.2">
      <c r="B73" s="9" t="s">
        <v>95</v>
      </c>
      <c r="C73" s="9" t="s">
        <v>31</v>
      </c>
      <c r="D73" s="44"/>
      <c r="H73" s="127"/>
      <c r="I73" s="128"/>
      <c r="J73" s="128"/>
      <c r="K73" s="129"/>
    </row>
    <row r="74" spans="1:11" s="9" customFormat="1" ht="12.75" x14ac:dyDescent="0.2">
      <c r="B74" s="9" t="s">
        <v>120</v>
      </c>
      <c r="C74" s="9" t="s">
        <v>121</v>
      </c>
      <c r="D74" s="44"/>
      <c r="H74" s="130"/>
      <c r="I74" s="131"/>
      <c r="J74" s="131"/>
      <c r="K74" s="132"/>
    </row>
    <row r="75" spans="1:11" s="9" customFormat="1" ht="12.75" x14ac:dyDescent="0.2">
      <c r="B75" s="41"/>
      <c r="C75" s="9" t="s">
        <v>182</v>
      </c>
      <c r="D75" s="44"/>
      <c r="H75" s="130"/>
      <c r="I75" s="131"/>
      <c r="J75" s="131"/>
      <c r="K75" s="132"/>
    </row>
    <row r="76" spans="1:11" s="9" customFormat="1" ht="12.75" x14ac:dyDescent="0.2">
      <c r="B76" s="41"/>
      <c r="C76" s="9" t="s">
        <v>182</v>
      </c>
      <c r="D76" s="44"/>
      <c r="H76" s="130"/>
      <c r="I76" s="131"/>
      <c r="J76" s="131"/>
      <c r="K76" s="132"/>
    </row>
    <row r="77" spans="1:11" s="9" customFormat="1" ht="12.75" x14ac:dyDescent="0.2">
      <c r="B77" s="41"/>
      <c r="C77" s="9" t="s">
        <v>182</v>
      </c>
      <c r="D77" s="44"/>
      <c r="H77" s="130"/>
      <c r="I77" s="131"/>
      <c r="J77" s="131"/>
      <c r="K77" s="132"/>
    </row>
    <row r="78" spans="1:11" s="9" customFormat="1" ht="12.75" x14ac:dyDescent="0.2">
      <c r="H78" s="130"/>
      <c r="I78" s="131"/>
      <c r="J78" s="131"/>
      <c r="K78" s="132"/>
    </row>
    <row r="79" spans="1:11" s="9" customFormat="1" ht="12.75" x14ac:dyDescent="0.2">
      <c r="A79" s="16" t="s">
        <v>103</v>
      </c>
      <c r="B79" s="15"/>
      <c r="C79" s="15"/>
      <c r="D79" s="17" t="s">
        <v>104</v>
      </c>
      <c r="E79" s="15"/>
      <c r="H79" s="130"/>
      <c r="I79" s="131"/>
      <c r="J79" s="131"/>
      <c r="K79" s="132"/>
    </row>
    <row r="80" spans="1:11" s="9" customFormat="1" ht="12.75" x14ac:dyDescent="0.2">
      <c r="B80" s="9" t="s">
        <v>149</v>
      </c>
      <c r="C80" s="9" t="s">
        <v>20</v>
      </c>
      <c r="D80" s="44"/>
      <c r="H80" s="133"/>
      <c r="I80" s="134"/>
      <c r="J80" s="134"/>
      <c r="K80" s="135"/>
    </row>
    <row r="81" spans="1:11" s="9" customFormat="1" ht="12.75" x14ac:dyDescent="0.2">
      <c r="I81" s="10"/>
    </row>
    <row r="82" spans="1:11" s="9" customFormat="1" ht="13.5" x14ac:dyDescent="0.25">
      <c r="A82" s="16" t="s">
        <v>322</v>
      </c>
      <c r="B82" s="15"/>
      <c r="C82" s="15"/>
      <c r="D82" s="19" t="s">
        <v>118</v>
      </c>
      <c r="E82" s="15"/>
      <c r="G82" s="16" t="s">
        <v>356</v>
      </c>
      <c r="H82" s="15"/>
      <c r="I82" s="17"/>
      <c r="J82" s="15"/>
      <c r="K82" s="15"/>
    </row>
    <row r="83" spans="1:11" s="9" customFormat="1" ht="12.75" x14ac:dyDescent="0.2">
      <c r="B83" s="9" t="s">
        <v>123</v>
      </c>
      <c r="C83" s="9" t="s">
        <v>132</v>
      </c>
      <c r="D83" s="44"/>
      <c r="H83" s="98"/>
      <c r="I83" s="99"/>
      <c r="J83" s="99"/>
      <c r="K83" s="100"/>
    </row>
    <row r="84" spans="1:11" s="9" customFormat="1" ht="12.75" x14ac:dyDescent="0.2">
      <c r="B84" s="9" t="s">
        <v>124</v>
      </c>
      <c r="C84" s="9" t="s">
        <v>133</v>
      </c>
      <c r="D84" s="44"/>
      <c r="H84" s="101"/>
      <c r="I84" s="102"/>
      <c r="J84" s="102"/>
      <c r="K84" s="103"/>
    </row>
    <row r="85" spans="1:11" s="9" customFormat="1" ht="12.75" x14ac:dyDescent="0.2">
      <c r="B85" s="9" t="s">
        <v>125</v>
      </c>
      <c r="C85" s="9" t="s">
        <v>134</v>
      </c>
      <c r="D85" s="44"/>
      <c r="H85" s="101"/>
      <c r="I85" s="102"/>
      <c r="J85" s="102"/>
      <c r="K85" s="103"/>
    </row>
    <row r="86" spans="1:11" s="9" customFormat="1" ht="12.75" x14ac:dyDescent="0.2">
      <c r="B86" s="9" t="s">
        <v>152</v>
      </c>
      <c r="C86" s="9" t="s">
        <v>151</v>
      </c>
      <c r="D86" s="27">
        <f>SUM(D83:D85)</f>
        <v>0</v>
      </c>
      <c r="H86" s="101"/>
      <c r="I86" s="102"/>
      <c r="J86" s="102"/>
      <c r="K86" s="103"/>
    </row>
    <row r="87" spans="1:11" s="9" customFormat="1" ht="12.75" x14ac:dyDescent="0.2">
      <c r="B87" s="9" t="s">
        <v>119</v>
      </c>
      <c r="C87" s="9" t="s">
        <v>135</v>
      </c>
      <c r="D87" s="44"/>
      <c r="H87" s="101"/>
      <c r="I87" s="102"/>
      <c r="J87" s="102"/>
      <c r="K87" s="103"/>
    </row>
    <row r="88" spans="1:11" s="9" customFormat="1" ht="12.75" x14ac:dyDescent="0.2">
      <c r="H88" s="101"/>
      <c r="I88" s="102"/>
      <c r="J88" s="102"/>
      <c r="K88" s="103"/>
    </row>
    <row r="89" spans="1:11" s="9" customFormat="1" ht="13.5" x14ac:dyDescent="0.25">
      <c r="A89" s="16" t="s">
        <v>162</v>
      </c>
      <c r="B89" s="15"/>
      <c r="C89" s="15"/>
      <c r="D89" s="19" t="s">
        <v>99</v>
      </c>
      <c r="E89" s="19" t="s">
        <v>105</v>
      </c>
      <c r="H89" s="101"/>
      <c r="I89" s="102"/>
      <c r="J89" s="102"/>
      <c r="K89" s="103"/>
    </row>
    <row r="90" spans="1:11" s="9" customFormat="1" ht="12.75" x14ac:dyDescent="0.2">
      <c r="B90" s="9" t="s">
        <v>48</v>
      </c>
      <c r="C90" s="9" t="s">
        <v>49</v>
      </c>
      <c r="D90" s="44"/>
      <c r="E90" s="14" t="str">
        <f t="shared" ref="E90:E100" si="1">IF($D$100&gt;0,D90/$D$100*100,"-")</f>
        <v>-</v>
      </c>
      <c r="H90" s="101"/>
      <c r="I90" s="102"/>
      <c r="J90" s="102"/>
      <c r="K90" s="103"/>
    </row>
    <row r="91" spans="1:11" s="9" customFormat="1" ht="12.75" x14ac:dyDescent="0.2">
      <c r="B91" s="9" t="s">
        <v>50</v>
      </c>
      <c r="C91" s="9" t="s">
        <v>56</v>
      </c>
      <c r="D91" s="44"/>
      <c r="E91" s="14" t="str">
        <f t="shared" si="1"/>
        <v>-</v>
      </c>
      <c r="H91" s="101"/>
      <c r="I91" s="102"/>
      <c r="J91" s="102"/>
      <c r="K91" s="103"/>
    </row>
    <row r="92" spans="1:11" s="9" customFormat="1" ht="12.75" x14ac:dyDescent="0.2">
      <c r="B92" s="9" t="s">
        <v>51</v>
      </c>
      <c r="C92" s="9" t="s">
        <v>57</v>
      </c>
      <c r="D92" s="44"/>
      <c r="E92" s="14" t="str">
        <f t="shared" si="1"/>
        <v>-</v>
      </c>
      <c r="H92" s="101"/>
      <c r="I92" s="102"/>
      <c r="J92" s="102"/>
      <c r="K92" s="103"/>
    </row>
    <row r="93" spans="1:11" s="9" customFormat="1" ht="12.75" x14ac:dyDescent="0.2">
      <c r="B93" s="9" t="s">
        <v>52</v>
      </c>
      <c r="C93" s="9" t="s">
        <v>58</v>
      </c>
      <c r="D93" s="44"/>
      <c r="E93" s="14" t="str">
        <f t="shared" si="1"/>
        <v>-</v>
      </c>
      <c r="H93" s="101"/>
      <c r="I93" s="102"/>
      <c r="J93" s="102"/>
      <c r="K93" s="103"/>
    </row>
    <row r="94" spans="1:11" s="9" customFormat="1" ht="12.75" x14ac:dyDescent="0.2">
      <c r="B94" s="9" t="s">
        <v>53</v>
      </c>
      <c r="C94" s="9" t="s">
        <v>59</v>
      </c>
      <c r="D94" s="44"/>
      <c r="E94" s="14" t="str">
        <f t="shared" si="1"/>
        <v>-</v>
      </c>
      <c r="H94" s="101"/>
      <c r="I94" s="102"/>
      <c r="J94" s="102"/>
      <c r="K94" s="103"/>
    </row>
    <row r="95" spans="1:11" s="9" customFormat="1" ht="12.75" x14ac:dyDescent="0.2">
      <c r="B95" s="9" t="s">
        <v>54</v>
      </c>
      <c r="C95" s="9" t="s">
        <v>60</v>
      </c>
      <c r="D95" s="44"/>
      <c r="E95" s="14" t="str">
        <f t="shared" si="1"/>
        <v>-</v>
      </c>
      <c r="H95" s="104"/>
      <c r="I95" s="105"/>
      <c r="J95" s="105"/>
      <c r="K95" s="106"/>
    </row>
    <row r="96" spans="1:11" s="9" customFormat="1" ht="12.75" x14ac:dyDescent="0.2">
      <c r="B96" s="9" t="s">
        <v>55</v>
      </c>
      <c r="C96" s="9" t="s">
        <v>61</v>
      </c>
      <c r="D96" s="44"/>
      <c r="E96" s="14" t="str">
        <f t="shared" si="1"/>
        <v>-</v>
      </c>
      <c r="I96" s="10"/>
    </row>
    <row r="97" spans="1:11" s="9" customFormat="1" ht="12.75" x14ac:dyDescent="0.2">
      <c r="B97" s="9" t="s">
        <v>366</v>
      </c>
      <c r="C97" s="9" t="s">
        <v>62</v>
      </c>
      <c r="D97" s="44"/>
      <c r="E97" s="14" t="str">
        <f t="shared" si="1"/>
        <v>-</v>
      </c>
      <c r="G97" s="16" t="s">
        <v>364</v>
      </c>
      <c r="H97" s="15"/>
      <c r="I97" s="17"/>
      <c r="J97" s="15"/>
      <c r="K97" s="15"/>
    </row>
    <row r="98" spans="1:11" s="9" customFormat="1" ht="12.75" x14ac:dyDescent="0.2">
      <c r="A98" s="9" t="s">
        <v>400</v>
      </c>
      <c r="C98" s="9" t="s">
        <v>336</v>
      </c>
      <c r="D98" s="14">
        <f>SUM(D91:D95)</f>
        <v>0</v>
      </c>
      <c r="E98" s="14" t="str">
        <f t="shared" si="1"/>
        <v>-</v>
      </c>
      <c r="H98" s="98"/>
      <c r="I98" s="99"/>
      <c r="J98" s="99"/>
      <c r="K98" s="100"/>
    </row>
    <row r="99" spans="1:11" s="9" customFormat="1" ht="12.75" x14ac:dyDescent="0.2">
      <c r="A99" s="9" t="s">
        <v>337</v>
      </c>
      <c r="C99" s="9" t="s">
        <v>338</v>
      </c>
      <c r="D99" s="14">
        <f>SUM(D91:D97)</f>
        <v>0</v>
      </c>
      <c r="E99" s="14" t="str">
        <f t="shared" si="1"/>
        <v>-</v>
      </c>
      <c r="H99" s="101"/>
      <c r="I99" s="102"/>
      <c r="J99" s="102"/>
      <c r="K99" s="103"/>
    </row>
    <row r="100" spans="1:11" s="9" customFormat="1" ht="12.75" x14ac:dyDescent="0.2">
      <c r="A100" s="9" t="s">
        <v>63</v>
      </c>
      <c r="C100" s="9" t="s">
        <v>339</v>
      </c>
      <c r="D100" s="14">
        <f>SUM(D90:D97)</f>
        <v>0</v>
      </c>
      <c r="E100" s="14" t="str">
        <f t="shared" si="1"/>
        <v>-</v>
      </c>
      <c r="H100" s="101"/>
      <c r="I100" s="102"/>
      <c r="J100" s="102"/>
      <c r="K100" s="103"/>
    </row>
    <row r="101" spans="1:11" s="9" customFormat="1" ht="12.75" x14ac:dyDescent="0.2">
      <c r="D101" s="10"/>
      <c r="H101" s="101"/>
      <c r="I101" s="102"/>
      <c r="J101" s="102"/>
      <c r="K101" s="103"/>
    </row>
    <row r="102" spans="1:11" s="9" customFormat="1" ht="13.5" x14ac:dyDescent="0.25">
      <c r="A102" s="16" t="s">
        <v>161</v>
      </c>
      <c r="B102" s="15"/>
      <c r="C102" s="15"/>
      <c r="D102" s="19" t="s">
        <v>99</v>
      </c>
      <c r="E102" s="19" t="s">
        <v>105</v>
      </c>
      <c r="H102" s="101"/>
      <c r="I102" s="102"/>
      <c r="J102" s="102"/>
      <c r="K102" s="103"/>
    </row>
    <row r="103" spans="1:11" s="9" customFormat="1" ht="12.75" x14ac:dyDescent="0.2">
      <c r="B103" s="9" t="s">
        <v>64</v>
      </c>
      <c r="C103" s="9" t="s">
        <v>65</v>
      </c>
      <c r="D103" s="45"/>
      <c r="E103" s="14" t="str">
        <f t="shared" ref="E103:E113" si="2">IF($D$113&gt;0,D103/$D$113*100,"-")</f>
        <v>-</v>
      </c>
      <c r="H103" s="101"/>
      <c r="I103" s="102"/>
      <c r="J103" s="102"/>
      <c r="K103" s="103"/>
    </row>
    <row r="104" spans="1:11" s="9" customFormat="1" ht="12.75" x14ac:dyDescent="0.2">
      <c r="B104" s="9" t="s">
        <v>66</v>
      </c>
      <c r="C104" s="9" t="s">
        <v>76</v>
      </c>
      <c r="D104" s="45"/>
      <c r="E104" s="14" t="str">
        <f t="shared" si="2"/>
        <v>-</v>
      </c>
      <c r="H104" s="101"/>
      <c r="I104" s="102"/>
      <c r="J104" s="102"/>
      <c r="K104" s="103"/>
    </row>
    <row r="105" spans="1:11" s="9" customFormat="1" ht="12.75" x14ac:dyDescent="0.2">
      <c r="B105" s="9" t="s">
        <v>67</v>
      </c>
      <c r="C105" s="9" t="s">
        <v>77</v>
      </c>
      <c r="D105" s="45"/>
      <c r="E105" s="14" t="str">
        <f t="shared" si="2"/>
        <v>-</v>
      </c>
      <c r="H105" s="101"/>
      <c r="I105" s="102"/>
      <c r="J105" s="102"/>
      <c r="K105" s="103"/>
    </row>
    <row r="106" spans="1:11" s="9" customFormat="1" ht="12.75" x14ac:dyDescent="0.2">
      <c r="B106" s="9" t="s">
        <v>68</v>
      </c>
      <c r="C106" s="9" t="s">
        <v>78</v>
      </c>
      <c r="D106" s="45"/>
      <c r="E106" s="14" t="str">
        <f t="shared" si="2"/>
        <v>-</v>
      </c>
      <c r="H106" s="101"/>
      <c r="I106" s="102"/>
      <c r="J106" s="102"/>
      <c r="K106" s="103"/>
    </row>
    <row r="107" spans="1:11" s="9" customFormat="1" ht="12.75" x14ac:dyDescent="0.2">
      <c r="B107" s="9" t="s">
        <v>69</v>
      </c>
      <c r="C107" s="9" t="s">
        <v>79</v>
      </c>
      <c r="D107" s="45"/>
      <c r="E107" s="14" t="str">
        <f t="shared" si="2"/>
        <v>-</v>
      </c>
      <c r="H107" s="101"/>
      <c r="I107" s="102"/>
      <c r="J107" s="102"/>
      <c r="K107" s="103"/>
    </row>
    <row r="108" spans="1:11" s="9" customFormat="1" ht="12.75" x14ac:dyDescent="0.2">
      <c r="B108" s="9" t="s">
        <v>70</v>
      </c>
      <c r="C108" s="9" t="s">
        <v>80</v>
      </c>
      <c r="D108" s="45"/>
      <c r="E108" s="14" t="str">
        <f t="shared" si="2"/>
        <v>-</v>
      </c>
      <c r="H108" s="101"/>
      <c r="I108" s="102"/>
      <c r="J108" s="102"/>
      <c r="K108" s="103"/>
    </row>
    <row r="109" spans="1:11" s="9" customFormat="1" ht="12.75" x14ac:dyDescent="0.2">
      <c r="B109" s="9" t="s">
        <v>71</v>
      </c>
      <c r="C109" s="9" t="s">
        <v>81</v>
      </c>
      <c r="D109" s="45"/>
      <c r="E109" s="14" t="str">
        <f t="shared" si="2"/>
        <v>-</v>
      </c>
      <c r="H109" s="101"/>
      <c r="I109" s="102"/>
      <c r="J109" s="102"/>
      <c r="K109" s="103"/>
    </row>
    <row r="110" spans="1:11" s="9" customFormat="1" ht="12.75" x14ac:dyDescent="0.2">
      <c r="B110" s="9" t="s">
        <v>72</v>
      </c>
      <c r="C110" s="9" t="s">
        <v>82</v>
      </c>
      <c r="D110" s="45"/>
      <c r="E110" s="14" t="str">
        <f t="shared" si="2"/>
        <v>-</v>
      </c>
      <c r="H110" s="104"/>
      <c r="I110" s="105"/>
      <c r="J110" s="105"/>
      <c r="K110" s="106"/>
    </row>
    <row r="111" spans="1:11" s="9" customFormat="1" ht="12.75" x14ac:dyDescent="0.2">
      <c r="B111" s="9" t="s">
        <v>73</v>
      </c>
      <c r="C111" s="9" t="s">
        <v>83</v>
      </c>
      <c r="D111" s="45"/>
      <c r="E111" s="14" t="str">
        <f t="shared" si="2"/>
        <v>-</v>
      </c>
    </row>
    <row r="112" spans="1:11" s="9" customFormat="1" ht="12.75" x14ac:dyDescent="0.2">
      <c r="B112" s="9" t="s">
        <v>74</v>
      </c>
      <c r="C112" s="9" t="s">
        <v>84</v>
      </c>
      <c r="D112" s="45"/>
      <c r="E112" s="14" t="str">
        <f t="shared" si="2"/>
        <v>-</v>
      </c>
      <c r="G112" s="16" t="s">
        <v>365</v>
      </c>
      <c r="H112" s="15"/>
      <c r="I112" s="17"/>
      <c r="J112" s="15"/>
      <c r="K112" s="15"/>
    </row>
    <row r="113" spans="1:11" s="9" customFormat="1" ht="12.75" x14ac:dyDescent="0.2">
      <c r="A113" s="9" t="s">
        <v>75</v>
      </c>
      <c r="D113" s="28">
        <f>SUM(D103:D112)</f>
        <v>0</v>
      </c>
      <c r="E113" s="14" t="str">
        <f t="shared" si="2"/>
        <v>-</v>
      </c>
      <c r="H113" s="98"/>
      <c r="I113" s="99"/>
      <c r="J113" s="99"/>
      <c r="K113" s="100"/>
    </row>
    <row r="114" spans="1:11" s="9" customFormat="1" ht="12.75" x14ac:dyDescent="0.2">
      <c r="H114" s="101"/>
      <c r="I114" s="102"/>
      <c r="J114" s="102"/>
      <c r="K114" s="103"/>
    </row>
    <row r="115" spans="1:11" s="9" customFormat="1" ht="13.5" customHeight="1" x14ac:dyDescent="0.25">
      <c r="A115" s="107" t="s">
        <v>369</v>
      </c>
      <c r="B115" s="107"/>
      <c r="C115" s="107"/>
      <c r="D115" s="19" t="s">
        <v>99</v>
      </c>
      <c r="E115" s="19" t="s">
        <v>105</v>
      </c>
      <c r="H115" s="101"/>
      <c r="I115" s="102"/>
      <c r="J115" s="102"/>
      <c r="K115" s="103"/>
    </row>
    <row r="116" spans="1:11" s="9" customFormat="1" ht="12.75" x14ac:dyDescent="0.2">
      <c r="B116" s="9" t="s">
        <v>370</v>
      </c>
      <c r="C116" s="10" t="s">
        <v>371</v>
      </c>
      <c r="D116" s="44"/>
      <c r="E116" s="14" t="str">
        <f>IF($D$122&gt;0,D116/$D$122*100,"-")</f>
        <v>-</v>
      </c>
      <c r="H116" s="101"/>
      <c r="I116" s="102"/>
      <c r="J116" s="102"/>
      <c r="K116" s="103"/>
    </row>
    <row r="117" spans="1:11" s="9" customFormat="1" ht="12.75" x14ac:dyDescent="0.2">
      <c r="B117" s="9" t="s">
        <v>372</v>
      </c>
      <c r="C117" s="10" t="s">
        <v>373</v>
      </c>
      <c r="D117" s="44"/>
      <c r="E117" s="14" t="str">
        <f t="shared" ref="E117" si="3">IF($D$122&gt;0,D117/$D$122*100,"-")</f>
        <v>-</v>
      </c>
      <c r="H117" s="101"/>
      <c r="I117" s="102"/>
      <c r="J117" s="102"/>
      <c r="K117" s="103"/>
    </row>
    <row r="118" spans="1:11" s="9" customFormat="1" ht="12.75" x14ac:dyDescent="0.2">
      <c r="B118" s="61" t="s">
        <v>374</v>
      </c>
      <c r="C118" s="10" t="s">
        <v>375</v>
      </c>
      <c r="D118" s="44"/>
      <c r="E118" s="14" t="str">
        <f>IF($D$122&gt;0,D118/$D$122*100,"-")</f>
        <v>-</v>
      </c>
      <c r="H118" s="101"/>
      <c r="I118" s="102"/>
      <c r="J118" s="102"/>
      <c r="K118" s="103"/>
    </row>
    <row r="119" spans="1:11" s="9" customFormat="1" ht="12.75" x14ac:dyDescent="0.2">
      <c r="B119" s="9" t="s">
        <v>376</v>
      </c>
      <c r="C119" s="10" t="s">
        <v>377</v>
      </c>
      <c r="D119" s="44"/>
      <c r="E119" s="14" t="str">
        <f>IF($D$122&gt;0,D119/$D$122*100,"-")</f>
        <v>-</v>
      </c>
      <c r="H119" s="101"/>
      <c r="I119" s="102"/>
      <c r="J119" s="102"/>
      <c r="K119" s="103"/>
    </row>
    <row r="120" spans="1:11" s="9" customFormat="1" ht="12.75" x14ac:dyDescent="0.2">
      <c r="B120" s="9" t="s">
        <v>378</v>
      </c>
      <c r="C120" s="10" t="s">
        <v>379</v>
      </c>
      <c r="D120" s="44"/>
      <c r="E120" s="14" t="str">
        <f>IF($D$122&gt;0,D120/$D$122*100,"-")</f>
        <v>-</v>
      </c>
      <c r="H120" s="101"/>
      <c r="I120" s="102"/>
      <c r="J120" s="102"/>
      <c r="K120" s="103"/>
    </row>
    <row r="121" spans="1:11" s="9" customFormat="1" ht="12.75" x14ac:dyDescent="0.2">
      <c r="B121" s="9" t="s">
        <v>380</v>
      </c>
      <c r="C121" s="10" t="s">
        <v>381</v>
      </c>
      <c r="D121" s="44"/>
      <c r="E121" s="14" t="str">
        <f>IF($D$122&gt;0,D121/$D$122*100,"-")</f>
        <v>-</v>
      </c>
      <c r="H121" s="101"/>
      <c r="I121" s="102"/>
      <c r="J121" s="102"/>
      <c r="K121" s="103"/>
    </row>
    <row r="122" spans="1:11" s="9" customFormat="1" ht="12.75" x14ac:dyDescent="0.2">
      <c r="B122" s="9" t="s">
        <v>382</v>
      </c>
      <c r="C122" s="10" t="s">
        <v>383</v>
      </c>
      <c r="D122" s="44"/>
      <c r="E122" s="14" t="str">
        <f>IF($D$122&gt;0,D122/$D$122*100,"-")</f>
        <v>-</v>
      </c>
      <c r="H122" s="101"/>
      <c r="I122" s="102"/>
      <c r="J122" s="102"/>
      <c r="K122" s="103"/>
    </row>
    <row r="123" spans="1:11" s="9" customFormat="1" ht="12.75" x14ac:dyDescent="0.2">
      <c r="B123" s="9" t="s">
        <v>384</v>
      </c>
      <c r="C123" s="10" t="s">
        <v>385</v>
      </c>
      <c r="D123" s="44"/>
      <c r="E123" s="10"/>
      <c r="H123" s="101"/>
      <c r="I123" s="102"/>
      <c r="J123" s="102"/>
      <c r="K123" s="103"/>
    </row>
    <row r="124" spans="1:11" s="9" customFormat="1" ht="12.75" x14ac:dyDescent="0.2">
      <c r="B124" s="9" t="s">
        <v>386</v>
      </c>
      <c r="C124" s="10" t="s">
        <v>387</v>
      </c>
      <c r="D124" s="44"/>
      <c r="H124" s="104"/>
      <c r="I124" s="105"/>
      <c r="J124" s="105"/>
      <c r="K124" s="106"/>
    </row>
    <row r="125" spans="1:11" s="9" customFormat="1" ht="12.75" x14ac:dyDescent="0.2">
      <c r="B125" s="9" t="s">
        <v>388</v>
      </c>
      <c r="C125" s="10" t="s">
        <v>389</v>
      </c>
      <c r="D125" s="44"/>
    </row>
    <row r="126" spans="1:11" s="9" customFormat="1" ht="13.5" x14ac:dyDescent="0.25">
      <c r="B126" s="9" t="s">
        <v>390</v>
      </c>
      <c r="C126" s="10" t="s">
        <v>391</v>
      </c>
      <c r="D126" s="44"/>
      <c r="G126" s="16" t="s">
        <v>18</v>
      </c>
      <c r="H126" s="16"/>
      <c r="I126" s="20"/>
      <c r="J126" s="19" t="s">
        <v>25</v>
      </c>
      <c r="K126" s="19" t="s">
        <v>156</v>
      </c>
    </row>
    <row r="127" spans="1:11" s="9" customFormat="1" ht="13.5" x14ac:dyDescent="0.25">
      <c r="B127" s="9" t="s">
        <v>392</v>
      </c>
      <c r="C127" s="10" t="s">
        <v>393</v>
      </c>
      <c r="D127" s="27" t="str">
        <f>IF(SUM(D116:D126)*0.08=0,"-",SUM(D116:D126)*0.08)</f>
        <v>-</v>
      </c>
      <c r="H127" s="9" t="s">
        <v>181</v>
      </c>
      <c r="I127" s="12" t="s">
        <v>146</v>
      </c>
      <c r="J127" s="14" t="str">
        <f>IF($D$51="","-",$D$92/$D$51)</f>
        <v>-</v>
      </c>
      <c r="K127" s="27" t="str">
        <f>IF(J127&lt;&gt;"-",     IF($E$41*$E$42=0,"-",J127/$E$41*$E$42),               "-")</f>
        <v>-</v>
      </c>
    </row>
    <row r="128" spans="1:11" s="9" customFormat="1" ht="13.5" x14ac:dyDescent="0.25">
      <c r="A128" s="152" t="s">
        <v>394</v>
      </c>
      <c r="B128" s="152"/>
      <c r="C128" s="152"/>
      <c r="D128" s="62">
        <f>SUM(D116:D127)</f>
        <v>0</v>
      </c>
      <c r="H128" s="9" t="s">
        <v>325</v>
      </c>
      <c r="I128" s="12" t="s">
        <v>146</v>
      </c>
      <c r="J128" s="14" t="str">
        <f>IF($D$59="","-",$D$92/$D$59)</f>
        <v>-</v>
      </c>
      <c r="K128" s="27" t="str">
        <f>IF(J128&lt;&gt;"-",     IF($E$41*$E$42=0,"-",J128/$E$41*$E$42),               "-")</f>
        <v>-</v>
      </c>
    </row>
    <row r="129" spans="1:11" s="9" customFormat="1" ht="13.5" x14ac:dyDescent="0.25">
      <c r="H129" s="9" t="s">
        <v>113</v>
      </c>
      <c r="I129" s="12" t="s">
        <v>146</v>
      </c>
      <c r="J129" s="14" t="str">
        <f>IF($D$51="","-",($D$92+$D$93)/$D$51)</f>
        <v>-</v>
      </c>
      <c r="K129" s="27" t="str">
        <f t="shared" ref="K129:K132" si="4">IF(J129&lt;&gt;"-",     IF($E$41*$E$42=0,"-",J129/$E$41*$E$42),               "-")</f>
        <v>-</v>
      </c>
    </row>
    <row r="130" spans="1:11" s="9" customFormat="1" ht="13.5" x14ac:dyDescent="0.25">
      <c r="A130" s="16" t="s">
        <v>138</v>
      </c>
      <c r="B130" s="16"/>
      <c r="C130" s="16"/>
      <c r="D130" s="19" t="s">
        <v>25</v>
      </c>
      <c r="E130" s="19" t="s">
        <v>156</v>
      </c>
      <c r="H130" s="9" t="s">
        <v>343</v>
      </c>
      <c r="I130" s="12" t="s">
        <v>146</v>
      </c>
      <c r="J130" s="14" t="str">
        <f>IF($D$59="","-",($D$92+$D$93)/$D$59)</f>
        <v>-</v>
      </c>
      <c r="K130" s="27" t="str">
        <f t="shared" si="4"/>
        <v>-</v>
      </c>
    </row>
    <row r="131" spans="1:11" s="9" customFormat="1" ht="13.5" x14ac:dyDescent="0.25">
      <c r="A131" s="22"/>
      <c r="B131" s="22" t="s">
        <v>139</v>
      </c>
      <c r="C131" s="23" t="s">
        <v>145</v>
      </c>
      <c r="D131" s="27" t="str">
        <f>IF($D$62="","-",$D$83/$D$62)</f>
        <v>-</v>
      </c>
      <c r="E131" s="27" t="str">
        <f t="shared" ref="E131:E137" si="5">D131</f>
        <v>-</v>
      </c>
      <c r="H131" s="9" t="s">
        <v>367</v>
      </c>
      <c r="I131" s="12" t="s">
        <v>146</v>
      </c>
      <c r="J131" s="14" t="str">
        <f>IF($D$51="","-",($D$98)/$D$51)</f>
        <v>-</v>
      </c>
      <c r="K131" s="27" t="str">
        <f>IF(J131&lt;&gt;"-",     IF($E$41*$E$42=0,"-",J131/$E$41*$E$42),               "-")</f>
        <v>-</v>
      </c>
    </row>
    <row r="132" spans="1:11" s="9" customFormat="1" ht="13.5" x14ac:dyDescent="0.25">
      <c r="A132" s="22"/>
      <c r="B132" s="22" t="s">
        <v>140</v>
      </c>
      <c r="C132" s="23" t="s">
        <v>145</v>
      </c>
      <c r="D132" s="27" t="str">
        <f>IF($D$63="","-",$D$84/$D$63)</f>
        <v>-</v>
      </c>
      <c r="E132" s="27" t="str">
        <f t="shared" si="5"/>
        <v>-</v>
      </c>
      <c r="H132" s="9" t="s">
        <v>344</v>
      </c>
      <c r="I132" s="12" t="s">
        <v>122</v>
      </c>
      <c r="J132" s="14" t="str">
        <f>IF($D$73="","-",$D$99/$D$73)</f>
        <v>-</v>
      </c>
      <c r="K132" s="27" t="str">
        <f t="shared" si="4"/>
        <v>-</v>
      </c>
    </row>
    <row r="133" spans="1:11" s="9" customFormat="1" ht="13.5" x14ac:dyDescent="0.25">
      <c r="A133" s="22"/>
      <c r="B133" s="22" t="s">
        <v>179</v>
      </c>
      <c r="C133" s="23" t="s">
        <v>145</v>
      </c>
      <c r="D133" s="27" t="str">
        <f>IF($D$64="","-",$D$85/$D$64)</f>
        <v>-</v>
      </c>
      <c r="E133" s="27" t="str">
        <f t="shared" si="5"/>
        <v>-</v>
      </c>
      <c r="H133" s="9" t="s">
        <v>115</v>
      </c>
      <c r="I133" s="12" t="s">
        <v>122</v>
      </c>
      <c r="J133" s="14" t="str">
        <f>IF($D$73="","-",$D$97/$D$73)</f>
        <v>-</v>
      </c>
      <c r="K133" s="27" t="str">
        <f>IF(J133&lt;&gt;"-",     IF($E$41*$E$42=0,"-",J133/$E$41*$E$42),               "-")</f>
        <v>-</v>
      </c>
    </row>
    <row r="134" spans="1:11" s="9" customFormat="1" ht="13.5" x14ac:dyDescent="0.25">
      <c r="A134" s="22"/>
      <c r="B134" s="22" t="s">
        <v>180</v>
      </c>
      <c r="C134" s="23" t="s">
        <v>141</v>
      </c>
      <c r="D134" s="27" t="str">
        <f>IF($D$74="","-",$D$87/$D$74)</f>
        <v>-</v>
      </c>
      <c r="E134" s="27" t="str">
        <f t="shared" si="5"/>
        <v>-</v>
      </c>
    </row>
    <row r="135" spans="1:11" s="9" customFormat="1" ht="13.5" x14ac:dyDescent="0.25">
      <c r="A135" s="22"/>
      <c r="B135" s="22" t="s">
        <v>153</v>
      </c>
      <c r="C135" s="23" t="s">
        <v>145</v>
      </c>
      <c r="D135" s="27" t="str">
        <f>IF($D$51="","-",$D$86/$D$51)</f>
        <v>-</v>
      </c>
      <c r="E135" s="27" t="str">
        <f t="shared" si="5"/>
        <v>-</v>
      </c>
      <c r="G135" s="16" t="s">
        <v>143</v>
      </c>
      <c r="H135" s="16"/>
      <c r="I135" s="20"/>
      <c r="J135" s="19" t="s">
        <v>25</v>
      </c>
      <c r="K135" s="19" t="s">
        <v>156</v>
      </c>
    </row>
    <row r="136" spans="1:11" s="9" customFormat="1" ht="13.5" x14ac:dyDescent="0.25">
      <c r="A136" s="22"/>
      <c r="B136" s="22" t="s">
        <v>154</v>
      </c>
      <c r="C136" s="23" t="s">
        <v>145</v>
      </c>
      <c r="D136" s="27" t="str">
        <f>IF($D$55="","-",$D$86/$D$55)</f>
        <v>-</v>
      </c>
      <c r="E136" s="27" t="str">
        <f t="shared" si="5"/>
        <v>-</v>
      </c>
      <c r="H136" s="9" t="s">
        <v>341</v>
      </c>
      <c r="I136" s="12" t="s">
        <v>346</v>
      </c>
      <c r="J136" s="14" t="str">
        <f>IF($D$69="","-",($D$92)/$D$69)</f>
        <v>-</v>
      </c>
      <c r="K136" s="27" t="str">
        <f>IF(J136&lt;&gt;"-",     IF($E$41*$E$42=0,"-",J136/$E$41*$E$42),               "-")</f>
        <v>-</v>
      </c>
    </row>
    <row r="137" spans="1:11" s="9" customFormat="1" ht="13.5" x14ac:dyDescent="0.25">
      <c r="A137" s="22"/>
      <c r="B137" s="22" t="s">
        <v>155</v>
      </c>
      <c r="C137" s="23" t="s">
        <v>145</v>
      </c>
      <c r="D137" s="27" t="str">
        <f>IF($D$60="","-",$D$86/$D$60)</f>
        <v>-</v>
      </c>
      <c r="E137" s="27" t="str">
        <f t="shared" si="5"/>
        <v>-</v>
      </c>
      <c r="H137" s="9" t="s">
        <v>144</v>
      </c>
      <c r="I137" s="12" t="s">
        <v>346</v>
      </c>
      <c r="J137" s="14" t="str">
        <f>IF($D$69="","-",($D$92+$D$93)/$D$69)</f>
        <v>-</v>
      </c>
      <c r="K137" s="27" t="str">
        <f>IF(J137&lt;&gt;"-",     IF($E$41*$E$42=0,"-",J137/$E$41*$E$42),               "-")</f>
        <v>-</v>
      </c>
    </row>
    <row r="138" spans="1:11" s="9" customFormat="1" ht="13.5" x14ac:dyDescent="0.25">
      <c r="C138" s="12"/>
      <c r="D138" s="10"/>
      <c r="E138" s="10"/>
      <c r="H138" s="9" t="s">
        <v>396</v>
      </c>
      <c r="I138" s="12" t="s">
        <v>346</v>
      </c>
      <c r="J138" s="14" t="str">
        <f>IF($D$69="","-",($D$98)/$D$69)</f>
        <v>-</v>
      </c>
      <c r="K138" s="27" t="str">
        <f>IF(J138&lt;&gt;"-",     IF($E$41*$E$42=0,"-",J138/$E$41*$E$42),               "-")</f>
        <v>-</v>
      </c>
    </row>
    <row r="139" spans="1:11" s="9" customFormat="1" ht="13.5" x14ac:dyDescent="0.25">
      <c r="A139" s="16" t="s">
        <v>114</v>
      </c>
      <c r="B139" s="16"/>
      <c r="C139" s="20"/>
      <c r="D139" s="19" t="s">
        <v>25</v>
      </c>
      <c r="E139" s="19" t="s">
        <v>156</v>
      </c>
      <c r="I139" s="12"/>
      <c r="J139" s="10"/>
      <c r="K139" s="10"/>
    </row>
    <row r="140" spans="1:11" s="9" customFormat="1" ht="13.5" x14ac:dyDescent="0.25">
      <c r="B140" s="9" t="s">
        <v>116</v>
      </c>
      <c r="C140" s="12" t="s">
        <v>147</v>
      </c>
      <c r="D140" s="14" t="str">
        <f>IF($D$73="","-",$D$51/$D$73)</f>
        <v>-</v>
      </c>
      <c r="E140" s="14" t="str">
        <f t="shared" ref="E140:E145" si="6">D140</f>
        <v>-</v>
      </c>
      <c r="G140" s="16" t="s">
        <v>136</v>
      </c>
      <c r="H140" s="16"/>
      <c r="I140" s="20"/>
      <c r="J140" s="19" t="s">
        <v>25</v>
      </c>
      <c r="K140" s="19" t="s">
        <v>156</v>
      </c>
    </row>
    <row r="141" spans="1:11" s="9" customFormat="1" ht="13.5" x14ac:dyDescent="0.25">
      <c r="B141" s="9" t="s">
        <v>142</v>
      </c>
      <c r="C141" s="12" t="s">
        <v>147</v>
      </c>
      <c r="D141" s="14" t="str">
        <f>IF($D$73="","-",$D$52/$D$73)</f>
        <v>-</v>
      </c>
      <c r="E141" s="14" t="str">
        <f t="shared" si="6"/>
        <v>-</v>
      </c>
      <c r="H141" s="9" t="s">
        <v>137</v>
      </c>
      <c r="I141" s="12" t="s">
        <v>148</v>
      </c>
      <c r="J141" s="14" t="str">
        <f>IF($D$65="","-",$D$79/$D$65)</f>
        <v>-</v>
      </c>
      <c r="K141" s="14" t="str">
        <f>J141</f>
        <v>-</v>
      </c>
    </row>
    <row r="142" spans="1:11" s="9" customFormat="1" ht="13.5" x14ac:dyDescent="0.25">
      <c r="B142" s="9" t="s">
        <v>340</v>
      </c>
      <c r="C142" s="12" t="s">
        <v>147</v>
      </c>
      <c r="D142" s="14" t="str">
        <f>IF($D$73="","-",$D$59/$D$73)</f>
        <v>-</v>
      </c>
      <c r="E142" s="14" t="str">
        <f t="shared" si="6"/>
        <v>-</v>
      </c>
      <c r="I142" s="12"/>
      <c r="J142" s="10"/>
      <c r="K142" s="10"/>
    </row>
    <row r="143" spans="1:11" s="9" customFormat="1" ht="13.5" x14ac:dyDescent="0.25">
      <c r="B143" s="9" t="s">
        <v>117</v>
      </c>
      <c r="C143" s="12" t="s">
        <v>147</v>
      </c>
      <c r="D143" s="14" t="str">
        <f>IF($D$73="","-",$D$60/$D$73)</f>
        <v>-</v>
      </c>
      <c r="E143" s="14" t="str">
        <f t="shared" si="6"/>
        <v>-</v>
      </c>
      <c r="G143" s="16" t="s">
        <v>345</v>
      </c>
      <c r="H143" s="16"/>
      <c r="I143" s="20"/>
      <c r="J143" s="19"/>
      <c r="K143" s="19"/>
    </row>
    <row r="144" spans="1:11" s="9" customFormat="1" ht="13.5" x14ac:dyDescent="0.25">
      <c r="B144" s="9" t="s">
        <v>342</v>
      </c>
      <c r="C144" s="12" t="s">
        <v>353</v>
      </c>
      <c r="D144" s="60" t="str">
        <f>IF($D$51="","-",$D$59/$D$51)</f>
        <v>-</v>
      </c>
      <c r="E144" s="60" t="str">
        <f t="shared" si="6"/>
        <v>-</v>
      </c>
      <c r="H144" s="9" t="s">
        <v>347</v>
      </c>
      <c r="I144" s="12" t="s">
        <v>349</v>
      </c>
      <c r="J144" s="60" t="str">
        <f>IF($D$51="","-",($D$69)/$D$51)</f>
        <v>-</v>
      </c>
      <c r="K144" s="60" t="str">
        <f t="shared" ref="K144:K145" si="7">J144</f>
        <v>-</v>
      </c>
    </row>
    <row r="145" spans="1:11" s="9" customFormat="1" ht="13.5" x14ac:dyDescent="0.25">
      <c r="B145" s="9" t="s">
        <v>397</v>
      </c>
      <c r="C145" s="12" t="s">
        <v>353</v>
      </c>
      <c r="D145" s="60" t="str">
        <f>IF($D$51="","-",$D$52/$D$51)</f>
        <v>-</v>
      </c>
      <c r="E145" s="60" t="str">
        <f t="shared" si="6"/>
        <v>-</v>
      </c>
      <c r="H145" s="9" t="s">
        <v>348</v>
      </c>
      <c r="I145" s="12" t="s">
        <v>350</v>
      </c>
      <c r="J145" s="60" t="str">
        <f>IF($D$51="","-",($D$66)/$D$51)</f>
        <v>-</v>
      </c>
      <c r="K145" s="60" t="str">
        <f t="shared" si="7"/>
        <v>-</v>
      </c>
    </row>
    <row r="146" spans="1:11" s="9" customFormat="1" ht="13.5" x14ac:dyDescent="0.25">
      <c r="C146" s="12"/>
      <c r="D146" s="60"/>
      <c r="E146" s="60"/>
      <c r="I146" s="12"/>
      <c r="J146" s="60"/>
      <c r="K146" s="60"/>
    </row>
    <row r="147" spans="1:11" s="9" customFormat="1" ht="18" x14ac:dyDescent="0.25">
      <c r="A147" s="2" t="s">
        <v>320</v>
      </c>
    </row>
    <row r="148" spans="1:11" s="9" customFormat="1" ht="18" x14ac:dyDescent="0.25">
      <c r="A148" s="2"/>
    </row>
    <row r="149" spans="1:11" s="9" customFormat="1" ht="12.75" x14ac:dyDescent="0.2">
      <c r="A149" s="9" t="s">
        <v>329</v>
      </c>
    </row>
    <row r="150" spans="1:11" s="9" customFormat="1" ht="12.75" x14ac:dyDescent="0.2">
      <c r="B150" s="9" t="s">
        <v>85</v>
      </c>
    </row>
    <row r="151" spans="1:11" s="9" customFormat="1" ht="12.75" x14ac:dyDescent="0.2">
      <c r="B151" s="9" t="s">
        <v>86</v>
      </c>
    </row>
    <row r="152" spans="1:11" s="9" customFormat="1" ht="12.75" x14ac:dyDescent="0.2">
      <c r="B152" s="9" t="s">
        <v>87</v>
      </c>
    </row>
    <row r="153" spans="1:11" s="9" customFormat="1" ht="12.75" x14ac:dyDescent="0.2">
      <c r="B153" s="9" t="s">
        <v>88</v>
      </c>
    </row>
    <row r="154" spans="1:11" s="9" customFormat="1" ht="12.75" x14ac:dyDescent="0.2"/>
    <row r="155" spans="1:11" s="9" customFormat="1" ht="12.75" x14ac:dyDescent="0.2">
      <c r="A155" s="9" t="s">
        <v>157</v>
      </c>
    </row>
    <row r="156" spans="1:11" s="9" customFormat="1" ht="12.75" x14ac:dyDescent="0.2">
      <c r="B156" s="9" t="s">
        <v>158</v>
      </c>
    </row>
    <row r="157" spans="1:11" s="9" customFormat="1" ht="12.75" x14ac:dyDescent="0.2">
      <c r="B157" s="9" t="s">
        <v>160</v>
      </c>
    </row>
    <row r="158" spans="1:11" s="9" customFormat="1" ht="12.75" x14ac:dyDescent="0.2">
      <c r="B158" s="9" t="s">
        <v>167</v>
      </c>
    </row>
    <row r="159" spans="1:11" s="9" customFormat="1" ht="12.75" x14ac:dyDescent="0.2">
      <c r="B159" s="9" t="s">
        <v>159</v>
      </c>
    </row>
    <row r="160" spans="1:11" s="9" customFormat="1" ht="12.75" x14ac:dyDescent="0.2"/>
    <row r="161" spans="1:11" s="9" customFormat="1" ht="12.75" x14ac:dyDescent="0.2">
      <c r="A161" s="9" t="s">
        <v>32</v>
      </c>
    </row>
    <row r="162" spans="1:11" s="9" customFormat="1" ht="12.75" x14ac:dyDescent="0.2">
      <c r="B162" s="9" t="s">
        <v>168</v>
      </c>
    </row>
    <row r="163" spans="1:11" s="9" customFormat="1" ht="12.75" x14ac:dyDescent="0.2">
      <c r="B163" s="9" t="s">
        <v>95</v>
      </c>
    </row>
    <row r="164" spans="1:11" s="9" customFormat="1" ht="12.75" x14ac:dyDescent="0.2">
      <c r="B164" s="9" t="s">
        <v>169</v>
      </c>
    </row>
    <row r="165" spans="1:11" s="9" customFormat="1" ht="12.75" x14ac:dyDescent="0.2">
      <c r="B165" s="9" t="s">
        <v>170</v>
      </c>
      <c r="I165" s="10"/>
    </row>
    <row r="166" spans="1:11" s="9" customFormat="1" ht="12.75" x14ac:dyDescent="0.2">
      <c r="B166" s="9" t="s">
        <v>173</v>
      </c>
      <c r="I166" s="10"/>
    </row>
    <row r="167" spans="1:11" s="9" customFormat="1" ht="12.75" x14ac:dyDescent="0.2">
      <c r="B167" s="9" t="s">
        <v>171</v>
      </c>
      <c r="I167" s="10"/>
    </row>
    <row r="168" spans="1:11" s="9" customFormat="1" ht="12.75" x14ac:dyDescent="0.2">
      <c r="B168" s="9" t="s">
        <v>172</v>
      </c>
      <c r="I168" s="10"/>
    </row>
    <row r="169" spans="1:11" s="9" customFormat="1" ht="12.75" x14ac:dyDescent="0.2">
      <c r="B169" s="9" t="s">
        <v>120</v>
      </c>
      <c r="I169" s="10"/>
    </row>
    <row r="170" spans="1:11" s="9" customFormat="1" ht="13.5" x14ac:dyDescent="0.25">
      <c r="B170" s="9" t="s">
        <v>174</v>
      </c>
      <c r="C170" s="12"/>
      <c r="I170" s="10"/>
    </row>
    <row r="171" spans="1:11" s="9" customFormat="1" ht="12.75" x14ac:dyDescent="0.2">
      <c r="I171" s="10"/>
    </row>
    <row r="172" spans="1:11" s="9" customFormat="1" ht="12.75" x14ac:dyDescent="0.2">
      <c r="A172" s="9" t="s">
        <v>183</v>
      </c>
      <c r="I172" s="10"/>
    </row>
    <row r="173" spans="1:11" s="9" customFormat="1" ht="12.75" x14ac:dyDescent="0.2">
      <c r="A173" s="24"/>
      <c r="B173" s="24" t="s">
        <v>184</v>
      </c>
      <c r="C173" s="47"/>
      <c r="D173" s="50"/>
      <c r="E173" s="49"/>
      <c r="F173" s="49"/>
      <c r="G173" s="49"/>
      <c r="H173" s="49"/>
      <c r="I173" s="52"/>
      <c r="J173" s="25"/>
      <c r="K173" s="24"/>
    </row>
    <row r="174" spans="1:11" s="9" customFormat="1" ht="12.75" x14ac:dyDescent="0.2">
      <c r="A174" s="24"/>
      <c r="B174" s="24" t="s">
        <v>185</v>
      </c>
      <c r="C174" s="47"/>
      <c r="D174" s="49"/>
      <c r="E174" s="49"/>
      <c r="F174" s="50"/>
      <c r="G174" s="49"/>
      <c r="H174" s="49"/>
      <c r="I174" s="52"/>
      <c r="J174" s="25"/>
      <c r="K174" s="24"/>
    </row>
    <row r="175" spans="1:11" s="9" customFormat="1" ht="12.75" x14ac:dyDescent="0.2">
      <c r="A175" s="24"/>
      <c r="B175" s="24" t="s">
        <v>186</v>
      </c>
      <c r="C175" s="49"/>
      <c r="D175" s="49"/>
      <c r="E175" s="49"/>
      <c r="F175" s="49"/>
      <c r="G175" s="50"/>
      <c r="H175" s="49"/>
      <c r="I175" s="52"/>
      <c r="J175" s="25"/>
      <c r="K175" s="24"/>
    </row>
    <row r="176" spans="1:11" s="9" customFormat="1" ht="12.75" x14ac:dyDescent="0.2">
      <c r="A176" s="24"/>
      <c r="B176" s="24" t="s">
        <v>187</v>
      </c>
      <c r="C176" s="49"/>
      <c r="D176" s="49"/>
      <c r="E176" s="49"/>
      <c r="F176" s="49"/>
      <c r="G176" s="49"/>
      <c r="H176" s="50"/>
      <c r="I176" s="52"/>
      <c r="J176" s="25"/>
      <c r="K176" s="24"/>
    </row>
    <row r="177" spans="1:11" s="9" customFormat="1" ht="12.75" x14ac:dyDescent="0.2">
      <c r="A177" s="24"/>
      <c r="B177" s="24" t="s">
        <v>188</v>
      </c>
      <c r="C177" s="49"/>
      <c r="D177" s="50"/>
      <c r="E177" s="50"/>
      <c r="F177" s="50"/>
      <c r="G177" s="50"/>
      <c r="H177" s="50"/>
      <c r="I177" s="52"/>
      <c r="J177" s="53"/>
      <c r="K177" s="24"/>
    </row>
    <row r="178" spans="1:11" s="9" customFormat="1" ht="12.75" x14ac:dyDescent="0.2">
      <c r="A178" s="24"/>
      <c r="B178" s="24" t="s">
        <v>189</v>
      </c>
      <c r="C178" s="49"/>
      <c r="D178" s="50"/>
      <c r="E178" s="50"/>
      <c r="F178" s="50"/>
      <c r="G178" s="50"/>
      <c r="H178" s="50"/>
      <c r="I178" s="52"/>
      <c r="J178" s="53"/>
      <c r="K178" s="24"/>
    </row>
    <row r="179" spans="1:11" s="9" customFormat="1" ht="12.75" x14ac:dyDescent="0.2">
      <c r="A179" s="24"/>
      <c r="B179" s="24" t="s">
        <v>190</v>
      </c>
      <c r="C179" s="49"/>
      <c r="D179" s="50"/>
      <c r="E179" s="50"/>
      <c r="F179" s="50"/>
      <c r="G179" s="50"/>
      <c r="H179" s="50"/>
      <c r="I179" s="52"/>
      <c r="J179" s="53"/>
      <c r="K179" s="24"/>
    </row>
    <row r="180" spans="1:11" s="9" customFormat="1" ht="12.75" x14ac:dyDescent="0.2">
      <c r="A180" s="24"/>
      <c r="B180" s="24" t="s">
        <v>316</v>
      </c>
      <c r="C180" s="48"/>
      <c r="D180" s="50"/>
      <c r="E180" s="50"/>
      <c r="F180" s="50"/>
      <c r="G180" s="50"/>
      <c r="H180" s="50"/>
      <c r="I180" s="52"/>
      <c r="J180" s="53"/>
      <c r="K180" s="24"/>
    </row>
    <row r="181" spans="1:11" s="9" customFormat="1" ht="12.75" x14ac:dyDescent="0.2">
      <c r="A181" s="24"/>
      <c r="B181" s="24" t="s">
        <v>317</v>
      </c>
      <c r="C181" s="49"/>
      <c r="D181" s="50"/>
      <c r="E181" s="50"/>
      <c r="F181" s="50"/>
      <c r="G181" s="50"/>
      <c r="H181" s="50"/>
      <c r="I181" s="52"/>
      <c r="J181" s="53"/>
      <c r="K181" s="24"/>
    </row>
    <row r="182" spans="1:11" s="9" customFormat="1" ht="12.75" x14ac:dyDescent="0.2">
      <c r="A182" s="24"/>
      <c r="B182" s="24" t="s">
        <v>318</v>
      </c>
      <c r="C182" s="49"/>
      <c r="D182" s="50"/>
      <c r="E182" s="50"/>
      <c r="F182" s="50"/>
      <c r="G182" s="50"/>
      <c r="H182" s="50"/>
      <c r="I182" s="52"/>
      <c r="J182" s="53"/>
      <c r="K182" s="24"/>
    </row>
    <row r="183" spans="1:11" s="9" customFormat="1" ht="12.75" x14ac:dyDescent="0.2">
      <c r="A183" s="24"/>
      <c r="B183" s="24" t="s">
        <v>319</v>
      </c>
      <c r="C183" s="49"/>
      <c r="D183" s="50"/>
      <c r="E183" s="50"/>
      <c r="F183" s="50"/>
      <c r="G183" s="50"/>
      <c r="H183" s="50"/>
      <c r="I183" s="52"/>
      <c r="J183" s="53"/>
      <c r="K183" s="24"/>
    </row>
    <row r="184" spans="1:11" s="9" customFormat="1" ht="12.75" x14ac:dyDescent="0.2">
      <c r="A184" s="24"/>
      <c r="B184" s="24" t="s">
        <v>191</v>
      </c>
      <c r="C184" s="47"/>
      <c r="D184" s="50"/>
      <c r="E184" s="49"/>
      <c r="F184" s="49"/>
      <c r="G184" s="49"/>
      <c r="H184" s="49"/>
      <c r="I184" s="52"/>
      <c r="J184" s="25"/>
      <c r="K184" s="24"/>
    </row>
    <row r="185" spans="1:11" s="9" customFormat="1" ht="12.75" x14ac:dyDescent="0.2">
      <c r="A185" s="24"/>
      <c r="B185" s="24" t="s">
        <v>192</v>
      </c>
      <c r="C185" s="47"/>
      <c r="D185" s="50"/>
      <c r="E185" s="49"/>
      <c r="F185" s="49"/>
      <c r="G185" s="49"/>
      <c r="H185" s="49"/>
      <c r="I185" s="52"/>
      <c r="J185" s="25"/>
      <c r="K185" s="24"/>
    </row>
    <row r="186" spans="1:11" s="9" customFormat="1" ht="12.75" x14ac:dyDescent="0.2">
      <c r="A186" s="24"/>
      <c r="B186" s="24" t="s">
        <v>193</v>
      </c>
      <c r="C186" s="47"/>
      <c r="D186" s="50"/>
      <c r="E186" s="49"/>
      <c r="F186" s="49"/>
      <c r="G186" s="49"/>
      <c r="H186" s="49"/>
      <c r="I186" s="52"/>
      <c r="J186" s="25"/>
      <c r="K186" s="24"/>
    </row>
    <row r="187" spans="1:11" s="9" customFormat="1" ht="12.75" x14ac:dyDescent="0.2">
      <c r="A187" s="24"/>
      <c r="B187" s="24" t="s">
        <v>194</v>
      </c>
      <c r="C187" s="47"/>
      <c r="D187" s="50"/>
      <c r="E187" s="49"/>
      <c r="F187" s="49"/>
      <c r="G187" s="49"/>
      <c r="H187" s="49"/>
      <c r="I187" s="52"/>
      <c r="J187" s="25"/>
      <c r="K187" s="24"/>
    </row>
    <row r="188" spans="1:11" s="9" customFormat="1" ht="12.75" x14ac:dyDescent="0.2">
      <c r="A188" s="24"/>
      <c r="B188" s="24"/>
      <c r="C188" s="47"/>
      <c r="D188" s="50"/>
      <c r="E188" s="49"/>
      <c r="F188" s="49"/>
      <c r="G188" s="49"/>
      <c r="H188" s="49"/>
      <c r="I188" s="52"/>
      <c r="J188" s="25"/>
      <c r="K188" s="24"/>
    </row>
    <row r="189" spans="1:11" s="9" customFormat="1" ht="12.75" x14ac:dyDescent="0.2">
      <c r="A189" s="24"/>
      <c r="B189" s="24" t="s">
        <v>195</v>
      </c>
      <c r="C189" s="47"/>
      <c r="D189" s="50"/>
      <c r="E189" s="49"/>
      <c r="F189" s="49"/>
      <c r="G189" s="49"/>
      <c r="H189" s="49"/>
      <c r="I189" s="52"/>
      <c r="J189" s="25"/>
      <c r="K189" s="24"/>
    </row>
    <row r="190" spans="1:11" s="9" customFormat="1" ht="12.75" x14ac:dyDescent="0.2">
      <c r="A190" s="24"/>
      <c r="B190" s="24" t="s">
        <v>196</v>
      </c>
      <c r="C190" s="47"/>
      <c r="D190" s="50"/>
      <c r="E190" s="49"/>
      <c r="F190" s="49"/>
      <c r="G190" s="49"/>
      <c r="H190" s="49"/>
      <c r="I190" s="52"/>
      <c r="J190" s="25"/>
      <c r="K190" s="24"/>
    </row>
    <row r="191" spans="1:11" s="9" customFormat="1" ht="12.75" x14ac:dyDescent="0.2">
      <c r="A191" s="24"/>
      <c r="B191" s="24" t="s">
        <v>197</v>
      </c>
      <c r="C191" s="47"/>
      <c r="D191" s="50"/>
      <c r="E191" s="49"/>
      <c r="F191" s="49"/>
      <c r="G191" s="49"/>
      <c r="H191" s="49"/>
      <c r="I191" s="52"/>
      <c r="J191" s="25"/>
      <c r="K191" s="24"/>
    </row>
    <row r="192" spans="1:11" s="9" customFormat="1" ht="12.75" x14ac:dyDescent="0.2">
      <c r="A192" s="24"/>
      <c r="B192" s="24" t="s">
        <v>198</v>
      </c>
      <c r="C192" s="47"/>
      <c r="D192" s="50"/>
      <c r="E192" s="49"/>
      <c r="F192" s="49"/>
      <c r="G192" s="49"/>
      <c r="H192" s="49"/>
      <c r="I192" s="52"/>
      <c r="J192" s="25"/>
      <c r="K192" s="24"/>
    </row>
    <row r="193" spans="1:11" s="9" customFormat="1" ht="12.75" x14ac:dyDescent="0.2">
      <c r="A193" s="24"/>
      <c r="B193" s="24" t="s">
        <v>199</v>
      </c>
      <c r="C193" s="47"/>
      <c r="D193" s="50"/>
      <c r="E193" s="49"/>
      <c r="F193" s="49"/>
      <c r="G193" s="49"/>
      <c r="H193" s="49"/>
      <c r="I193" s="52"/>
      <c r="J193" s="25"/>
      <c r="K193" s="24"/>
    </row>
    <row r="194" spans="1:11" s="9" customFormat="1" ht="12.75" x14ac:dyDescent="0.2">
      <c r="A194" s="24"/>
      <c r="B194" s="24" t="s">
        <v>200</v>
      </c>
      <c r="C194" s="47"/>
      <c r="D194" s="50"/>
      <c r="E194" s="49"/>
      <c r="F194" s="49"/>
      <c r="G194" s="49"/>
      <c r="H194" s="49"/>
      <c r="I194" s="52"/>
      <c r="J194" s="25"/>
      <c r="K194" s="24"/>
    </row>
    <row r="195" spans="1:11" s="9" customFormat="1" ht="12.75" x14ac:dyDescent="0.2">
      <c r="A195" s="24"/>
      <c r="B195" s="24" t="s">
        <v>201</v>
      </c>
      <c r="C195" s="47"/>
      <c r="D195" s="50"/>
      <c r="E195" s="49"/>
      <c r="F195" s="49"/>
      <c r="G195" s="49"/>
      <c r="H195" s="49"/>
      <c r="I195" s="52"/>
      <c r="J195" s="25"/>
      <c r="K195" s="24"/>
    </row>
    <row r="196" spans="1:11" s="9" customFormat="1" ht="12.75" x14ac:dyDescent="0.2">
      <c r="A196" s="24"/>
      <c r="B196" s="24" t="s">
        <v>202</v>
      </c>
      <c r="C196" s="47"/>
      <c r="D196" s="50"/>
      <c r="E196" s="49"/>
      <c r="F196" s="49"/>
      <c r="G196" s="49"/>
      <c r="H196" s="49"/>
      <c r="I196" s="52"/>
      <c r="J196" s="25"/>
      <c r="K196" s="24"/>
    </row>
    <row r="197" spans="1:11" s="9" customFormat="1" ht="12.75" x14ac:dyDescent="0.2">
      <c r="A197" s="24"/>
      <c r="B197" s="24" t="s">
        <v>203</v>
      </c>
      <c r="C197" s="47"/>
      <c r="D197" s="50"/>
      <c r="E197" s="49"/>
      <c r="F197" s="49"/>
      <c r="G197" s="49"/>
      <c r="H197" s="49"/>
      <c r="I197" s="52"/>
      <c r="J197" s="25"/>
      <c r="K197" s="24"/>
    </row>
    <row r="198" spans="1:11" s="9" customFormat="1" ht="12.75" x14ac:dyDescent="0.2">
      <c r="A198" s="24"/>
      <c r="B198" s="24"/>
      <c r="C198" s="47"/>
      <c r="D198" s="50"/>
      <c r="E198" s="49"/>
      <c r="F198" s="49"/>
      <c r="G198" s="49"/>
      <c r="H198" s="49"/>
      <c r="I198" s="52"/>
      <c r="J198" s="25"/>
      <c r="K198" s="24"/>
    </row>
    <row r="199" spans="1:11" s="9" customFormat="1" ht="12.75" x14ac:dyDescent="0.2">
      <c r="A199" s="24"/>
      <c r="B199" s="24" t="s">
        <v>204</v>
      </c>
      <c r="C199" s="47"/>
      <c r="D199" s="50"/>
      <c r="E199" s="49"/>
      <c r="F199" s="49"/>
      <c r="G199" s="49"/>
      <c r="H199" s="49"/>
      <c r="I199" s="52"/>
      <c r="J199" s="25"/>
      <c r="K199" s="24"/>
    </row>
    <row r="200" spans="1:11" s="9" customFormat="1" ht="12.75" x14ac:dyDescent="0.2">
      <c r="A200" s="24"/>
      <c r="B200" s="24" t="s">
        <v>205</v>
      </c>
      <c r="C200" s="47"/>
      <c r="D200" s="50"/>
      <c r="E200" s="49"/>
      <c r="F200" s="49"/>
      <c r="G200" s="49"/>
      <c r="H200" s="49"/>
      <c r="I200" s="52"/>
      <c r="J200" s="25"/>
      <c r="K200" s="24"/>
    </row>
    <row r="201" spans="1:11" s="9" customFormat="1" ht="12.75" x14ac:dyDescent="0.2">
      <c r="A201" s="24"/>
      <c r="B201" s="24" t="s">
        <v>206</v>
      </c>
      <c r="C201" s="47"/>
      <c r="D201" s="50"/>
      <c r="E201" s="49"/>
      <c r="F201" s="49"/>
      <c r="G201" s="49"/>
      <c r="H201" s="49"/>
      <c r="I201" s="52"/>
      <c r="J201" s="25"/>
      <c r="K201" s="24"/>
    </row>
    <row r="202" spans="1:11" s="9" customFormat="1" ht="12.75" x14ac:dyDescent="0.2">
      <c r="A202" s="24"/>
      <c r="B202" s="24" t="s">
        <v>207</v>
      </c>
      <c r="C202" s="47"/>
      <c r="D202" s="50"/>
      <c r="E202" s="49"/>
      <c r="F202" s="49"/>
      <c r="G202" s="49"/>
      <c r="H202" s="49"/>
      <c r="I202" s="52"/>
      <c r="J202" s="25"/>
      <c r="K202" s="24"/>
    </row>
    <row r="203" spans="1:11" s="9" customFormat="1" ht="12.75" x14ac:dyDescent="0.2">
      <c r="A203" s="24"/>
      <c r="B203" s="24" t="s">
        <v>208</v>
      </c>
      <c r="C203" s="47"/>
      <c r="D203" s="50"/>
      <c r="E203" s="49"/>
      <c r="F203" s="49"/>
      <c r="G203" s="49"/>
      <c r="H203" s="49"/>
      <c r="I203" s="52"/>
      <c r="J203" s="25"/>
      <c r="K203" s="24"/>
    </row>
    <row r="204" spans="1:11" s="9" customFormat="1" ht="12.75" x14ac:dyDescent="0.2">
      <c r="A204" s="24"/>
      <c r="B204" s="24" t="s">
        <v>209</v>
      </c>
      <c r="C204" s="47"/>
      <c r="D204" s="50"/>
      <c r="E204" s="49"/>
      <c r="F204" s="49"/>
      <c r="G204" s="49"/>
      <c r="H204" s="49"/>
      <c r="I204" s="52"/>
      <c r="J204" s="25"/>
      <c r="K204" s="24"/>
    </row>
    <row r="205" spans="1:11" s="9" customFormat="1" ht="12.75" x14ac:dyDescent="0.2">
      <c r="A205" s="24"/>
      <c r="B205" s="24" t="s">
        <v>210</v>
      </c>
      <c r="C205" s="47"/>
      <c r="D205" s="50"/>
      <c r="E205" s="49"/>
      <c r="F205" s="49"/>
      <c r="G205" s="49"/>
      <c r="H205" s="49"/>
      <c r="I205" s="52"/>
      <c r="J205" s="25"/>
      <c r="K205" s="24"/>
    </row>
    <row r="206" spans="1:11" s="9" customFormat="1" ht="12.75" x14ac:dyDescent="0.2">
      <c r="A206" s="24"/>
      <c r="B206" s="24" t="s">
        <v>211</v>
      </c>
      <c r="C206" s="47"/>
      <c r="D206" s="50"/>
      <c r="E206" s="49"/>
      <c r="F206" s="49"/>
      <c r="G206" s="49"/>
      <c r="H206" s="49"/>
      <c r="I206" s="52"/>
      <c r="J206" s="25"/>
      <c r="K206" s="24"/>
    </row>
    <row r="207" spans="1:11" s="9" customFormat="1" ht="12.75" x14ac:dyDescent="0.2">
      <c r="A207" s="24"/>
      <c r="B207" s="24" t="s">
        <v>212</v>
      </c>
      <c r="C207" s="47"/>
      <c r="D207" s="50"/>
      <c r="E207" s="49"/>
      <c r="F207" s="49"/>
      <c r="G207" s="49"/>
      <c r="H207" s="49"/>
      <c r="I207" s="52"/>
      <c r="J207" s="25"/>
      <c r="K207" s="24"/>
    </row>
    <row r="208" spans="1:11" s="9" customFormat="1" ht="12.75" x14ac:dyDescent="0.2">
      <c r="A208" s="24"/>
      <c r="B208" s="24" t="s">
        <v>213</v>
      </c>
      <c r="C208" s="47"/>
      <c r="D208" s="50"/>
      <c r="E208" s="49"/>
      <c r="F208" s="49"/>
      <c r="G208" s="49"/>
      <c r="H208" s="49"/>
      <c r="I208" s="52"/>
      <c r="J208" s="25"/>
      <c r="K208" s="24"/>
    </row>
    <row r="209" spans="1:11" s="9" customFormat="1" ht="12.75" x14ac:dyDescent="0.2">
      <c r="A209" s="24"/>
      <c r="B209" s="24" t="s">
        <v>214</v>
      </c>
      <c r="C209" s="47"/>
      <c r="D209" s="50"/>
      <c r="E209" s="49"/>
      <c r="F209" s="49"/>
      <c r="G209" s="49"/>
      <c r="H209" s="49"/>
      <c r="I209" s="52"/>
      <c r="J209" s="25"/>
      <c r="K209" s="24"/>
    </row>
    <row r="210" spans="1:11" s="9" customFormat="1" ht="12.75" x14ac:dyDescent="0.2">
      <c r="A210" s="24"/>
      <c r="B210" s="24" t="s">
        <v>215</v>
      </c>
      <c r="C210" s="47"/>
      <c r="D210" s="50"/>
      <c r="E210" s="49"/>
      <c r="F210" s="49"/>
      <c r="G210" s="49"/>
      <c r="H210" s="49"/>
      <c r="I210" s="52"/>
      <c r="J210" s="25"/>
      <c r="K210" s="24"/>
    </row>
    <row r="211" spans="1:11" s="9" customFormat="1" ht="12.75" x14ac:dyDescent="0.2">
      <c r="A211" s="24"/>
      <c r="B211" s="24" t="s">
        <v>216</v>
      </c>
      <c r="C211" s="47"/>
      <c r="D211" s="50"/>
      <c r="E211" s="49"/>
      <c r="F211" s="49"/>
      <c r="G211" s="49"/>
      <c r="H211" s="49"/>
      <c r="I211" s="52"/>
      <c r="J211" s="25"/>
      <c r="K211" s="24"/>
    </row>
    <row r="212" spans="1:11" s="9" customFormat="1" ht="12.75" x14ac:dyDescent="0.2">
      <c r="A212" s="24"/>
      <c r="B212" s="24" t="s">
        <v>217</v>
      </c>
      <c r="C212" s="47"/>
      <c r="D212" s="50"/>
      <c r="E212" s="49"/>
      <c r="F212" s="49"/>
      <c r="G212" s="49"/>
      <c r="H212" s="49"/>
      <c r="I212" s="52"/>
      <c r="J212" s="25"/>
      <c r="K212" s="24"/>
    </row>
    <row r="213" spans="1:11" s="9" customFormat="1" ht="12.75" x14ac:dyDescent="0.2">
      <c r="A213" s="24"/>
      <c r="B213" s="24" t="s">
        <v>218</v>
      </c>
      <c r="C213" s="47"/>
      <c r="D213" s="50"/>
      <c r="E213" s="49"/>
      <c r="F213" s="49"/>
      <c r="G213" s="49"/>
      <c r="H213" s="49"/>
      <c r="I213" s="52"/>
      <c r="J213" s="25"/>
      <c r="K213" s="24"/>
    </row>
    <row r="214" spans="1:11" s="9" customFormat="1" ht="12.75" x14ac:dyDescent="0.2">
      <c r="A214" s="24"/>
      <c r="B214" s="24"/>
      <c r="C214" s="47"/>
      <c r="D214" s="50"/>
      <c r="E214" s="49"/>
      <c r="F214" s="49"/>
      <c r="G214" s="49"/>
      <c r="H214" s="49"/>
      <c r="I214" s="52"/>
      <c r="J214" s="25"/>
      <c r="K214" s="24"/>
    </row>
    <row r="215" spans="1:11" s="9" customFormat="1" ht="12.75" x14ac:dyDescent="0.2">
      <c r="A215" s="24"/>
      <c r="B215" s="24" t="s">
        <v>219</v>
      </c>
      <c r="C215" s="47"/>
      <c r="D215" s="50"/>
      <c r="E215" s="49"/>
      <c r="F215" s="49"/>
      <c r="G215" s="49"/>
      <c r="H215" s="49"/>
      <c r="I215" s="52"/>
      <c r="J215" s="25"/>
      <c r="K215" s="24"/>
    </row>
    <row r="216" spans="1:11" s="9" customFormat="1" ht="12.75" x14ac:dyDescent="0.2">
      <c r="A216" s="24"/>
      <c r="B216" s="24" t="s">
        <v>220</v>
      </c>
      <c r="C216" s="47"/>
      <c r="D216" s="50"/>
      <c r="E216" s="49"/>
      <c r="F216" s="49"/>
      <c r="G216" s="49"/>
      <c r="H216" s="49"/>
      <c r="I216" s="52"/>
      <c r="J216" s="25"/>
      <c r="K216" s="24"/>
    </row>
    <row r="217" spans="1:11" s="9" customFormat="1" ht="12.75" x14ac:dyDescent="0.2">
      <c r="A217" s="24"/>
      <c r="B217" s="24" t="s">
        <v>221</v>
      </c>
      <c r="C217" s="47"/>
      <c r="D217" s="50"/>
      <c r="E217" s="49"/>
      <c r="F217" s="49"/>
      <c r="G217" s="49"/>
      <c r="H217" s="49"/>
      <c r="I217" s="52"/>
      <c r="J217" s="25"/>
      <c r="K217" s="24"/>
    </row>
    <row r="218" spans="1:11" s="9" customFormat="1" ht="12.75" x14ac:dyDescent="0.2">
      <c r="A218" s="24"/>
      <c r="B218" s="24" t="s">
        <v>222</v>
      </c>
      <c r="C218" s="47"/>
      <c r="D218" s="50"/>
      <c r="E218" s="49"/>
      <c r="F218" s="49"/>
      <c r="G218" s="49"/>
      <c r="H218" s="49"/>
      <c r="I218" s="52"/>
      <c r="J218" s="25"/>
      <c r="K218" s="24"/>
    </row>
    <row r="219" spans="1:11" s="9" customFormat="1" ht="12.75" x14ac:dyDescent="0.2">
      <c r="A219" s="24"/>
      <c r="B219" s="24" t="s">
        <v>223</v>
      </c>
      <c r="C219" s="47"/>
      <c r="D219" s="50"/>
      <c r="E219" s="49"/>
      <c r="F219" s="49"/>
      <c r="G219" s="49"/>
      <c r="H219" s="49"/>
      <c r="I219" s="52"/>
      <c r="J219" s="25"/>
      <c r="K219" s="24"/>
    </row>
    <row r="220" spans="1:11" s="9" customFormat="1" ht="12.75" x14ac:dyDescent="0.2">
      <c r="A220" s="24"/>
      <c r="B220" s="24" t="s">
        <v>224</v>
      </c>
      <c r="C220" s="47"/>
      <c r="D220" s="50"/>
      <c r="E220" s="49"/>
      <c r="F220" s="49"/>
      <c r="G220" s="49"/>
      <c r="H220" s="49"/>
      <c r="I220" s="52"/>
      <c r="J220" s="25"/>
      <c r="K220" s="24"/>
    </row>
    <row r="221" spans="1:11" s="9" customFormat="1" ht="12.75" x14ac:dyDescent="0.2">
      <c r="A221" s="24"/>
      <c r="B221" s="24" t="s">
        <v>225</v>
      </c>
      <c r="C221" s="47"/>
      <c r="D221" s="50"/>
      <c r="E221" s="49"/>
      <c r="F221" s="49"/>
      <c r="G221" s="49"/>
      <c r="H221" s="49"/>
      <c r="I221" s="52"/>
      <c r="J221" s="25"/>
      <c r="K221" s="24"/>
    </row>
    <row r="222" spans="1:11" s="9" customFormat="1" ht="12.75" x14ac:dyDescent="0.2">
      <c r="A222" s="24"/>
      <c r="B222" s="24"/>
      <c r="C222" s="47"/>
      <c r="D222" s="50"/>
      <c r="E222" s="49"/>
      <c r="F222" s="49"/>
      <c r="G222" s="49"/>
      <c r="H222" s="49"/>
      <c r="I222" s="52"/>
      <c r="J222" s="25"/>
      <c r="K222" s="24"/>
    </row>
    <row r="223" spans="1:11" s="9" customFormat="1" ht="12.75" x14ac:dyDescent="0.2">
      <c r="A223" s="24"/>
      <c r="B223" s="24" t="s">
        <v>226</v>
      </c>
      <c r="C223" s="47"/>
      <c r="D223" s="50"/>
      <c r="E223" s="49"/>
      <c r="F223" s="49"/>
      <c r="G223" s="49"/>
      <c r="H223" s="49"/>
      <c r="I223" s="52"/>
      <c r="J223" s="25"/>
      <c r="K223" s="24"/>
    </row>
    <row r="224" spans="1:11" s="9" customFormat="1" ht="12.75" x14ac:dyDescent="0.2">
      <c r="A224" s="24"/>
      <c r="B224" s="24" t="s">
        <v>227</v>
      </c>
      <c r="C224" s="47"/>
      <c r="D224" s="50"/>
      <c r="E224" s="49"/>
      <c r="F224" s="49"/>
      <c r="G224" s="49"/>
      <c r="H224" s="49"/>
      <c r="I224" s="52"/>
      <c r="J224" s="25"/>
      <c r="K224" s="24"/>
    </row>
    <row r="225" spans="1:11" s="9" customFormat="1" ht="12.75" x14ac:dyDescent="0.2">
      <c r="A225" s="24"/>
      <c r="B225" s="24" t="s">
        <v>228</v>
      </c>
      <c r="C225" s="47"/>
      <c r="D225" s="50"/>
      <c r="E225" s="49"/>
      <c r="F225" s="49"/>
      <c r="G225" s="49"/>
      <c r="H225" s="49"/>
      <c r="I225" s="52"/>
      <c r="J225" s="25"/>
      <c r="K225" s="24"/>
    </row>
    <row r="226" spans="1:11" s="9" customFormat="1" ht="12.75" x14ac:dyDescent="0.2">
      <c r="A226" s="24"/>
      <c r="B226" s="24" t="s">
        <v>229</v>
      </c>
      <c r="C226" s="47"/>
      <c r="D226" s="50"/>
      <c r="E226" s="49"/>
      <c r="F226" s="49"/>
      <c r="G226" s="49"/>
      <c r="H226" s="49"/>
      <c r="I226" s="52"/>
      <c r="J226" s="25"/>
      <c r="K226" s="24"/>
    </row>
    <row r="227" spans="1:11" s="9" customFormat="1" ht="12.75" x14ac:dyDescent="0.2">
      <c r="A227" s="24"/>
      <c r="B227" s="24"/>
      <c r="C227" s="47"/>
      <c r="D227" s="50"/>
      <c r="E227" s="49"/>
      <c r="F227" s="49"/>
      <c r="G227" s="49"/>
      <c r="H227" s="49"/>
      <c r="I227" s="52"/>
      <c r="J227" s="25"/>
      <c r="K227" s="24"/>
    </row>
    <row r="228" spans="1:11" s="9" customFormat="1" ht="12.75" x14ac:dyDescent="0.2">
      <c r="A228" s="24"/>
      <c r="B228" s="24" t="s">
        <v>230</v>
      </c>
      <c r="C228" s="47"/>
      <c r="D228" s="50"/>
      <c r="E228" s="49"/>
      <c r="F228" s="49"/>
      <c r="G228" s="49"/>
      <c r="H228" s="49"/>
      <c r="I228" s="52"/>
      <c r="J228" s="25"/>
      <c r="K228" s="24"/>
    </row>
    <row r="229" spans="1:11" s="9" customFormat="1" ht="12.75" x14ac:dyDescent="0.2">
      <c r="A229" s="24"/>
      <c r="B229" s="24" t="s">
        <v>231</v>
      </c>
      <c r="C229" s="47"/>
      <c r="D229" s="50"/>
      <c r="E229" s="49"/>
      <c r="F229" s="49"/>
      <c r="G229" s="49"/>
      <c r="H229" s="49"/>
      <c r="I229" s="52"/>
      <c r="J229" s="25"/>
      <c r="K229" s="24"/>
    </row>
    <row r="230" spans="1:11" s="9" customFormat="1" ht="12.75" x14ac:dyDescent="0.2">
      <c r="A230" s="24"/>
      <c r="B230" s="24" t="s">
        <v>232</v>
      </c>
      <c r="C230" s="47"/>
      <c r="D230" s="50"/>
      <c r="E230" s="49"/>
      <c r="F230" s="49"/>
      <c r="G230" s="49"/>
      <c r="H230" s="49"/>
      <c r="I230" s="52"/>
      <c r="J230" s="25"/>
      <c r="K230" s="24"/>
    </row>
    <row r="231" spans="1:11" s="9" customFormat="1" ht="12.75" x14ac:dyDescent="0.2">
      <c r="A231" s="24"/>
      <c r="B231" s="24" t="s">
        <v>233</v>
      </c>
      <c r="C231" s="47"/>
      <c r="D231" s="50"/>
      <c r="E231" s="49"/>
      <c r="F231" s="49"/>
      <c r="G231" s="49"/>
      <c r="H231" s="49"/>
      <c r="I231" s="52"/>
      <c r="J231" s="25"/>
      <c r="K231" s="24"/>
    </row>
    <row r="232" spans="1:11" s="9" customFormat="1" ht="12.75" x14ac:dyDescent="0.2">
      <c r="A232" s="24"/>
      <c r="B232" s="24" t="s">
        <v>234</v>
      </c>
      <c r="C232" s="47"/>
      <c r="D232" s="50"/>
      <c r="E232" s="49"/>
      <c r="F232" s="49"/>
      <c r="G232" s="49"/>
      <c r="H232" s="49"/>
      <c r="I232" s="52"/>
      <c r="J232" s="25"/>
      <c r="K232" s="24"/>
    </row>
    <row r="233" spans="1:11" s="9" customFormat="1" ht="12.75" x14ac:dyDescent="0.2">
      <c r="A233" s="24"/>
      <c r="B233" s="24" t="s">
        <v>235</v>
      </c>
      <c r="C233" s="47"/>
      <c r="D233" s="50"/>
      <c r="E233" s="49"/>
      <c r="F233" s="49"/>
      <c r="G233" s="49"/>
      <c r="H233" s="49"/>
      <c r="I233" s="52"/>
      <c r="J233" s="25"/>
      <c r="K233" s="24"/>
    </row>
    <row r="234" spans="1:11" s="9" customFormat="1" ht="12.75" x14ac:dyDescent="0.2">
      <c r="A234" s="24"/>
      <c r="B234" s="24" t="s">
        <v>236</v>
      </c>
      <c r="C234" s="47"/>
      <c r="D234" s="50"/>
      <c r="E234" s="49"/>
      <c r="F234" s="49"/>
      <c r="G234" s="49"/>
      <c r="H234" s="49"/>
      <c r="I234" s="52"/>
      <c r="J234" s="25"/>
      <c r="K234" s="24"/>
    </row>
    <row r="235" spans="1:11" s="9" customFormat="1" ht="12.75" x14ac:dyDescent="0.2">
      <c r="A235" s="24"/>
      <c r="B235" s="24" t="s">
        <v>237</v>
      </c>
      <c r="C235" s="47"/>
      <c r="D235" s="50"/>
      <c r="E235" s="49"/>
      <c r="F235" s="49"/>
      <c r="G235" s="49"/>
      <c r="H235" s="49"/>
      <c r="I235" s="52"/>
      <c r="J235" s="25"/>
      <c r="K235" s="24"/>
    </row>
    <row r="236" spans="1:11" s="9" customFormat="1" ht="12.75" x14ac:dyDescent="0.2">
      <c r="A236" s="24"/>
      <c r="B236" s="24"/>
      <c r="C236" s="47"/>
      <c r="D236" s="50"/>
      <c r="E236" s="49"/>
      <c r="F236" s="49"/>
      <c r="G236" s="49"/>
      <c r="H236" s="49"/>
      <c r="I236" s="52"/>
      <c r="J236" s="25"/>
      <c r="K236" s="24"/>
    </row>
    <row r="237" spans="1:11" s="9" customFormat="1" ht="12.75" x14ac:dyDescent="0.2">
      <c r="A237" s="24"/>
      <c r="B237" s="24" t="s">
        <v>238</v>
      </c>
      <c r="C237" s="47"/>
      <c r="D237" s="50"/>
      <c r="E237" s="49"/>
      <c r="F237" s="49"/>
      <c r="G237" s="49"/>
      <c r="H237" s="49"/>
      <c r="I237" s="52"/>
      <c r="J237" s="25"/>
      <c r="K237" s="24"/>
    </row>
    <row r="238" spans="1:11" s="9" customFormat="1" ht="12.75" x14ac:dyDescent="0.2">
      <c r="A238" s="24"/>
      <c r="B238" s="24" t="s">
        <v>239</v>
      </c>
      <c r="C238" s="47"/>
      <c r="D238" s="50"/>
      <c r="E238" s="49"/>
      <c r="F238" s="49"/>
      <c r="G238" s="49"/>
      <c r="H238" s="49"/>
      <c r="I238" s="52"/>
      <c r="J238" s="25"/>
      <c r="K238" s="24"/>
    </row>
    <row r="239" spans="1:11" s="9" customFormat="1" ht="12.75" x14ac:dyDescent="0.2">
      <c r="A239" s="24"/>
      <c r="B239" s="24" t="s">
        <v>240</v>
      </c>
      <c r="C239" s="47"/>
      <c r="D239" s="50"/>
      <c r="E239" s="49"/>
      <c r="F239" s="49"/>
      <c r="G239" s="49"/>
      <c r="H239" s="49"/>
      <c r="I239" s="52"/>
      <c r="J239" s="25"/>
      <c r="K239" s="24"/>
    </row>
    <row r="240" spans="1:11" s="9" customFormat="1" ht="12.75" x14ac:dyDescent="0.2">
      <c r="A240" s="24"/>
      <c r="B240" s="24"/>
      <c r="C240" s="47"/>
      <c r="D240" s="50"/>
      <c r="E240" s="49"/>
      <c r="F240" s="49"/>
      <c r="G240" s="49"/>
      <c r="H240" s="49"/>
      <c r="I240" s="52"/>
      <c r="J240" s="25"/>
      <c r="K240" s="24"/>
    </row>
    <row r="241" spans="1:11" s="9" customFormat="1" ht="12.75" x14ac:dyDescent="0.2">
      <c r="A241" s="24"/>
      <c r="B241" s="24" t="s">
        <v>241</v>
      </c>
      <c r="C241" s="47"/>
      <c r="D241" s="50"/>
      <c r="E241" s="49"/>
      <c r="F241" s="49"/>
      <c r="G241" s="49"/>
      <c r="H241" s="49"/>
      <c r="I241" s="52"/>
      <c r="J241" s="25"/>
      <c r="K241" s="24"/>
    </row>
    <row r="242" spans="1:11" s="9" customFormat="1" ht="12.75" x14ac:dyDescent="0.2">
      <c r="A242" s="24"/>
      <c r="B242" s="24" t="s">
        <v>242</v>
      </c>
      <c r="C242" s="47"/>
      <c r="D242" s="50"/>
      <c r="E242" s="49"/>
      <c r="F242" s="49"/>
      <c r="G242" s="49"/>
      <c r="H242" s="49"/>
      <c r="I242" s="52"/>
      <c r="J242" s="25"/>
      <c r="K242" s="24"/>
    </row>
    <row r="243" spans="1:11" s="9" customFormat="1" ht="12.75" x14ac:dyDescent="0.2">
      <c r="A243" s="24"/>
      <c r="B243" s="24" t="s">
        <v>243</v>
      </c>
      <c r="C243" s="47"/>
      <c r="D243" s="50"/>
      <c r="E243" s="49"/>
      <c r="F243" s="49"/>
      <c r="G243" s="49"/>
      <c r="H243" s="49"/>
      <c r="I243" s="52"/>
      <c r="J243" s="25"/>
      <c r="K243" s="24"/>
    </row>
    <row r="244" spans="1:11" s="9" customFormat="1" ht="12.75" x14ac:dyDescent="0.2">
      <c r="A244" s="24"/>
      <c r="B244" s="24" t="s">
        <v>244</v>
      </c>
      <c r="C244" s="47"/>
      <c r="D244" s="50"/>
      <c r="E244" s="49"/>
      <c r="F244" s="49"/>
      <c r="G244" s="49"/>
      <c r="H244" s="49"/>
      <c r="I244" s="52"/>
      <c r="J244" s="25"/>
      <c r="K244" s="24"/>
    </row>
    <row r="245" spans="1:11" s="9" customFormat="1" ht="12.75" x14ac:dyDescent="0.2">
      <c r="A245" s="24"/>
      <c r="B245" s="24" t="s">
        <v>245</v>
      </c>
      <c r="C245" s="47"/>
      <c r="D245" s="50"/>
      <c r="E245" s="49"/>
      <c r="F245" s="49"/>
      <c r="G245" s="49"/>
      <c r="H245" s="49"/>
      <c r="I245" s="52"/>
      <c r="J245" s="25"/>
      <c r="K245" s="24"/>
    </row>
    <row r="246" spans="1:11" s="9" customFormat="1" ht="12.75" x14ac:dyDescent="0.2">
      <c r="A246" s="24"/>
      <c r="B246" s="24" t="s">
        <v>246</v>
      </c>
      <c r="C246" s="47"/>
      <c r="D246" s="50"/>
      <c r="E246" s="49"/>
      <c r="F246" s="49"/>
      <c r="G246" s="49"/>
      <c r="H246" s="49"/>
      <c r="I246" s="52"/>
      <c r="J246" s="25"/>
      <c r="K246" s="24"/>
    </row>
    <row r="247" spans="1:11" s="9" customFormat="1" ht="12.75" x14ac:dyDescent="0.2">
      <c r="A247" s="24"/>
      <c r="B247" s="24" t="s">
        <v>247</v>
      </c>
      <c r="C247" s="47"/>
      <c r="D247" s="50"/>
      <c r="E247" s="49"/>
      <c r="F247" s="49"/>
      <c r="G247" s="49"/>
      <c r="H247" s="49"/>
      <c r="I247" s="52"/>
      <c r="J247" s="25"/>
      <c r="K247" s="24"/>
    </row>
    <row r="248" spans="1:11" s="9" customFormat="1" ht="12.75" x14ac:dyDescent="0.2">
      <c r="A248" s="24"/>
      <c r="B248" s="24" t="s">
        <v>248</v>
      </c>
      <c r="C248" s="47"/>
      <c r="D248" s="50"/>
      <c r="E248" s="49"/>
      <c r="F248" s="49"/>
      <c r="G248" s="49"/>
      <c r="H248" s="49"/>
      <c r="I248" s="52"/>
      <c r="J248" s="25"/>
      <c r="K248" s="24"/>
    </row>
    <row r="249" spans="1:11" s="9" customFormat="1" ht="12.75" x14ac:dyDescent="0.2">
      <c r="A249" s="24"/>
      <c r="B249" s="24"/>
      <c r="C249" s="47"/>
      <c r="D249" s="50"/>
      <c r="E249" s="49"/>
      <c r="F249" s="49"/>
      <c r="G249" s="49"/>
      <c r="H249" s="49"/>
      <c r="I249" s="52"/>
      <c r="J249" s="25"/>
      <c r="K249" s="24"/>
    </row>
    <row r="250" spans="1:11" s="9" customFormat="1" ht="12.75" x14ac:dyDescent="0.2">
      <c r="A250" s="24"/>
      <c r="B250" s="24" t="s">
        <v>249</v>
      </c>
      <c r="C250" s="47"/>
      <c r="D250" s="50"/>
      <c r="E250" s="49"/>
      <c r="F250" s="49"/>
      <c r="G250" s="49"/>
      <c r="H250" s="49"/>
      <c r="I250" s="52"/>
      <c r="J250" s="25"/>
      <c r="K250" s="24"/>
    </row>
    <row r="251" spans="1:11" s="9" customFormat="1" ht="12.75" x14ac:dyDescent="0.2">
      <c r="A251" s="24"/>
      <c r="B251" s="24" t="s">
        <v>250</v>
      </c>
      <c r="C251" s="47"/>
      <c r="D251" s="50"/>
      <c r="E251" s="49"/>
      <c r="F251" s="49"/>
      <c r="G251" s="49"/>
      <c r="H251" s="49"/>
      <c r="I251" s="52"/>
      <c r="J251" s="25"/>
      <c r="K251" s="24"/>
    </row>
    <row r="252" spans="1:11" s="9" customFormat="1" ht="12.75" x14ac:dyDescent="0.2">
      <c r="A252" s="24"/>
      <c r="B252" s="24" t="s">
        <v>251</v>
      </c>
      <c r="C252" s="47"/>
      <c r="D252" s="50"/>
      <c r="E252" s="49"/>
      <c r="F252" s="49"/>
      <c r="G252" s="49"/>
      <c r="H252" s="49"/>
      <c r="I252" s="52"/>
      <c r="J252" s="25"/>
      <c r="K252" s="24"/>
    </row>
    <row r="253" spans="1:11" s="9" customFormat="1" ht="12.75" x14ac:dyDescent="0.2">
      <c r="A253" s="24"/>
      <c r="B253" s="24" t="s">
        <v>252</v>
      </c>
      <c r="C253" s="47"/>
      <c r="D253" s="50"/>
      <c r="E253" s="49"/>
      <c r="F253" s="49"/>
      <c r="G253" s="49"/>
      <c r="H253" s="49"/>
      <c r="I253" s="52"/>
      <c r="J253" s="25"/>
      <c r="K253" s="24"/>
    </row>
    <row r="254" spans="1:11" s="9" customFormat="1" ht="12.75" x14ac:dyDescent="0.2">
      <c r="A254" s="24"/>
      <c r="B254" s="24" t="s">
        <v>253</v>
      </c>
      <c r="C254" s="47"/>
      <c r="D254" s="50"/>
      <c r="E254" s="49"/>
      <c r="F254" s="49"/>
      <c r="G254" s="49"/>
      <c r="H254" s="49"/>
      <c r="I254" s="52"/>
      <c r="J254" s="25"/>
      <c r="K254" s="24"/>
    </row>
    <row r="255" spans="1:11" s="9" customFormat="1" ht="12.75" x14ac:dyDescent="0.2">
      <c r="A255" s="24"/>
      <c r="B255" s="24"/>
      <c r="C255" s="47"/>
      <c r="D255" s="50"/>
      <c r="E255" s="49"/>
      <c r="F255" s="49"/>
      <c r="G255" s="49"/>
      <c r="H255" s="49"/>
      <c r="I255" s="52"/>
      <c r="J255" s="25"/>
      <c r="K255" s="24"/>
    </row>
    <row r="256" spans="1:11" s="9" customFormat="1" ht="12.75" x14ac:dyDescent="0.2">
      <c r="A256" s="24"/>
      <c r="B256" s="24" t="s">
        <v>254</v>
      </c>
      <c r="C256" s="47"/>
      <c r="D256" s="50"/>
      <c r="E256" s="49"/>
      <c r="F256" s="49"/>
      <c r="G256" s="49"/>
      <c r="H256" s="49"/>
      <c r="I256" s="52"/>
      <c r="J256" s="25"/>
      <c r="K256" s="24"/>
    </row>
    <row r="257" spans="1:11" s="9" customFormat="1" ht="12.75" x14ac:dyDescent="0.2">
      <c r="A257" s="24"/>
      <c r="B257" s="24" t="s">
        <v>255</v>
      </c>
      <c r="C257" s="47"/>
      <c r="D257" s="50"/>
      <c r="E257" s="49"/>
      <c r="F257" s="49"/>
      <c r="G257" s="49"/>
      <c r="H257" s="49"/>
      <c r="I257" s="52"/>
      <c r="J257" s="25"/>
      <c r="K257" s="24"/>
    </row>
    <row r="258" spans="1:11" s="9" customFormat="1" ht="12.75" x14ac:dyDescent="0.2">
      <c r="A258" s="24"/>
      <c r="B258" s="24" t="s">
        <v>256</v>
      </c>
      <c r="C258" s="47"/>
      <c r="D258" s="50"/>
      <c r="E258" s="49"/>
      <c r="F258" s="49"/>
      <c r="G258" s="49"/>
      <c r="H258" s="49"/>
      <c r="I258" s="52"/>
      <c r="J258" s="25"/>
      <c r="K258" s="24"/>
    </row>
    <row r="259" spans="1:11" s="9" customFormat="1" ht="12.75" x14ac:dyDescent="0.2">
      <c r="A259" s="24"/>
      <c r="B259" s="24" t="s">
        <v>257</v>
      </c>
      <c r="C259" s="47"/>
      <c r="D259" s="50"/>
      <c r="E259" s="49"/>
      <c r="F259" s="49"/>
      <c r="G259" s="49"/>
      <c r="H259" s="49"/>
      <c r="I259" s="52"/>
      <c r="J259" s="25"/>
      <c r="K259" s="24"/>
    </row>
    <row r="260" spans="1:11" s="9" customFormat="1" ht="12.75" x14ac:dyDescent="0.2">
      <c r="A260" s="24"/>
      <c r="B260" s="24" t="s">
        <v>258</v>
      </c>
      <c r="C260" s="47"/>
      <c r="D260" s="50"/>
      <c r="E260" s="49"/>
      <c r="F260" s="49"/>
      <c r="G260" s="49"/>
      <c r="H260" s="49"/>
      <c r="I260" s="52"/>
      <c r="J260" s="25"/>
      <c r="K260" s="24"/>
    </row>
    <row r="261" spans="1:11" s="9" customFormat="1" ht="12.75" x14ac:dyDescent="0.2">
      <c r="A261" s="24"/>
      <c r="B261" s="24" t="s">
        <v>259</v>
      </c>
      <c r="C261" s="47"/>
      <c r="D261" s="50"/>
      <c r="E261" s="49"/>
      <c r="F261" s="49"/>
      <c r="G261" s="49"/>
      <c r="H261" s="49"/>
      <c r="I261" s="52"/>
      <c r="J261" s="25"/>
      <c r="K261" s="24"/>
    </row>
    <row r="262" spans="1:11" s="9" customFormat="1" ht="12.75" x14ac:dyDescent="0.2">
      <c r="A262" s="24"/>
      <c r="B262" s="24" t="s">
        <v>260</v>
      </c>
      <c r="C262" s="47"/>
      <c r="D262" s="50"/>
      <c r="E262" s="49"/>
      <c r="F262" s="49"/>
      <c r="G262" s="49"/>
      <c r="H262" s="49"/>
      <c r="I262" s="52"/>
      <c r="J262" s="25"/>
      <c r="K262" s="24"/>
    </row>
    <row r="263" spans="1:11" s="9" customFormat="1" ht="12.75" x14ac:dyDescent="0.2">
      <c r="A263" s="24"/>
      <c r="B263" s="24" t="s">
        <v>261</v>
      </c>
      <c r="C263" s="47"/>
      <c r="D263" s="50"/>
      <c r="E263" s="49"/>
      <c r="F263" s="49"/>
      <c r="G263" s="49"/>
      <c r="H263" s="49"/>
      <c r="I263" s="52"/>
      <c r="J263" s="25"/>
      <c r="K263" s="24"/>
    </row>
    <row r="264" spans="1:11" s="9" customFormat="1" ht="12.75" x14ac:dyDescent="0.2">
      <c r="A264" s="24"/>
      <c r="B264" s="24" t="s">
        <v>262</v>
      </c>
      <c r="C264" s="47"/>
      <c r="D264" s="50"/>
      <c r="E264" s="49"/>
      <c r="F264" s="49"/>
      <c r="G264" s="49"/>
      <c r="H264" s="49"/>
      <c r="I264" s="52"/>
      <c r="J264" s="25"/>
      <c r="K264" s="24"/>
    </row>
    <row r="265" spans="1:11" s="9" customFormat="1" ht="12.75" x14ac:dyDescent="0.2">
      <c r="A265" s="24"/>
      <c r="B265" s="24" t="s">
        <v>263</v>
      </c>
      <c r="C265" s="47"/>
      <c r="D265" s="50"/>
      <c r="E265" s="49"/>
      <c r="F265" s="49"/>
      <c r="G265" s="49"/>
      <c r="H265" s="49"/>
      <c r="I265" s="52"/>
      <c r="J265" s="25"/>
      <c r="K265" s="24"/>
    </row>
    <row r="266" spans="1:11" s="9" customFormat="1" ht="12.75" x14ac:dyDescent="0.2">
      <c r="A266" s="24"/>
      <c r="B266" s="24" t="s">
        <v>264</v>
      </c>
      <c r="C266" s="47"/>
      <c r="D266" s="50"/>
      <c r="E266" s="49"/>
      <c r="F266" s="49"/>
      <c r="G266" s="49"/>
      <c r="H266" s="49"/>
      <c r="I266" s="52"/>
      <c r="J266" s="25"/>
      <c r="K266" s="24"/>
    </row>
    <row r="267" spans="1:11" s="9" customFormat="1" ht="12.75" x14ac:dyDescent="0.2">
      <c r="A267" s="24"/>
      <c r="B267" s="24" t="s">
        <v>265</v>
      </c>
      <c r="C267" s="47"/>
      <c r="D267" s="50"/>
      <c r="E267" s="49"/>
      <c r="F267" s="49"/>
      <c r="G267" s="49"/>
      <c r="H267" s="49"/>
      <c r="I267" s="52"/>
      <c r="J267" s="25"/>
      <c r="K267" s="24"/>
    </row>
    <row r="268" spans="1:11" s="9" customFormat="1" ht="12.75" x14ac:dyDescent="0.2">
      <c r="A268" s="24"/>
      <c r="B268" s="24"/>
      <c r="C268" s="47"/>
      <c r="D268" s="50"/>
      <c r="E268" s="49"/>
      <c r="F268" s="49"/>
      <c r="G268" s="49"/>
      <c r="H268" s="49"/>
      <c r="I268" s="52"/>
      <c r="J268" s="25"/>
      <c r="K268" s="24"/>
    </row>
    <row r="269" spans="1:11" s="9" customFormat="1" ht="12.75" x14ac:dyDescent="0.2">
      <c r="A269" s="24"/>
      <c r="B269" s="24" t="s">
        <v>266</v>
      </c>
      <c r="C269" s="47"/>
      <c r="D269" s="50"/>
      <c r="E269" s="49"/>
      <c r="F269" s="49"/>
      <c r="G269" s="49"/>
      <c r="H269" s="49"/>
      <c r="I269" s="52"/>
      <c r="J269" s="25"/>
      <c r="K269" s="24"/>
    </row>
    <row r="270" spans="1:11" s="9" customFormat="1" ht="12.75" x14ac:dyDescent="0.2">
      <c r="A270" s="24"/>
      <c r="B270" s="24" t="s">
        <v>267</v>
      </c>
      <c r="C270" s="47"/>
      <c r="D270" s="50"/>
      <c r="E270" s="49"/>
      <c r="F270" s="49"/>
      <c r="G270" s="49"/>
      <c r="H270" s="49"/>
      <c r="I270" s="52"/>
      <c r="J270" s="25"/>
      <c r="K270" s="24"/>
    </row>
    <row r="271" spans="1:11" s="9" customFormat="1" ht="12.75" x14ac:dyDescent="0.2">
      <c r="A271" s="24"/>
      <c r="B271" s="24" t="s">
        <v>268</v>
      </c>
      <c r="C271" s="47"/>
      <c r="D271" s="50"/>
      <c r="E271" s="49"/>
      <c r="F271" s="49"/>
      <c r="G271" s="49"/>
      <c r="H271" s="49"/>
      <c r="I271" s="52"/>
      <c r="J271" s="25"/>
      <c r="K271" s="24"/>
    </row>
    <row r="272" spans="1:11" s="9" customFormat="1" ht="12.75" x14ac:dyDescent="0.2">
      <c r="A272" s="24"/>
      <c r="B272" s="24" t="s">
        <v>269</v>
      </c>
      <c r="C272" s="47"/>
      <c r="D272" s="50"/>
      <c r="E272" s="49"/>
      <c r="F272" s="49"/>
      <c r="G272" s="49"/>
      <c r="H272" s="49"/>
      <c r="I272" s="52"/>
      <c r="J272" s="25"/>
      <c r="K272" s="24"/>
    </row>
    <row r="273" spans="1:11" s="9" customFormat="1" ht="12.75" x14ac:dyDescent="0.2">
      <c r="A273" s="24"/>
      <c r="B273" s="24" t="s">
        <v>270</v>
      </c>
      <c r="C273" s="47"/>
      <c r="D273" s="50"/>
      <c r="E273" s="49"/>
      <c r="F273" s="49"/>
      <c r="G273" s="49"/>
      <c r="H273" s="49"/>
      <c r="I273" s="52"/>
      <c r="J273" s="25"/>
      <c r="K273" s="24"/>
    </row>
    <row r="274" spans="1:11" s="9" customFormat="1" ht="12.75" x14ac:dyDescent="0.2">
      <c r="A274" s="24"/>
      <c r="B274" s="24" t="s">
        <v>271</v>
      </c>
      <c r="C274" s="47"/>
      <c r="D274" s="50"/>
      <c r="E274" s="49"/>
      <c r="F274" s="49"/>
      <c r="G274" s="49"/>
      <c r="H274" s="49"/>
      <c r="I274" s="52"/>
      <c r="J274" s="25"/>
      <c r="K274" s="24"/>
    </row>
    <row r="275" spans="1:11" s="9" customFormat="1" ht="12.75" x14ac:dyDescent="0.2">
      <c r="A275" s="24"/>
      <c r="B275" s="24" t="s">
        <v>272</v>
      </c>
      <c r="C275" s="47"/>
      <c r="D275" s="50"/>
      <c r="E275" s="49"/>
      <c r="F275" s="49"/>
      <c r="G275" s="49"/>
      <c r="H275" s="49"/>
      <c r="I275" s="52"/>
      <c r="J275" s="25"/>
      <c r="K275" s="24"/>
    </row>
    <row r="276" spans="1:11" s="9" customFormat="1" ht="12.75" x14ac:dyDescent="0.2">
      <c r="A276" s="24"/>
      <c r="B276" s="24" t="s">
        <v>273</v>
      </c>
      <c r="C276" s="47"/>
      <c r="D276" s="50"/>
      <c r="E276" s="49"/>
      <c r="F276" s="49"/>
      <c r="G276" s="49"/>
      <c r="H276" s="49"/>
      <c r="I276" s="52"/>
      <c r="J276" s="25"/>
      <c r="K276" s="24"/>
    </row>
    <row r="277" spans="1:11" s="9" customFormat="1" ht="12.75" x14ac:dyDescent="0.2">
      <c r="A277" s="24"/>
      <c r="B277" s="24" t="s">
        <v>274</v>
      </c>
      <c r="C277" s="47"/>
      <c r="D277" s="50"/>
      <c r="E277" s="49"/>
      <c r="F277" s="49"/>
      <c r="G277" s="49"/>
      <c r="H277" s="49"/>
      <c r="I277" s="52"/>
      <c r="J277" s="25"/>
      <c r="K277" s="24"/>
    </row>
    <row r="278" spans="1:11" s="9" customFormat="1" ht="12.75" x14ac:dyDescent="0.2">
      <c r="A278" s="24"/>
      <c r="B278" s="24"/>
      <c r="C278" s="47"/>
      <c r="D278" s="50"/>
      <c r="E278" s="49"/>
      <c r="F278" s="49"/>
      <c r="G278" s="49"/>
      <c r="H278" s="49"/>
      <c r="I278" s="52"/>
      <c r="J278" s="25"/>
      <c r="K278" s="24"/>
    </row>
    <row r="279" spans="1:11" s="9" customFormat="1" ht="12.75" x14ac:dyDescent="0.2">
      <c r="A279" s="24"/>
      <c r="B279" s="24" t="s">
        <v>275</v>
      </c>
      <c r="C279" s="47"/>
      <c r="D279" s="50"/>
      <c r="E279" s="49"/>
      <c r="F279" s="49"/>
      <c r="G279" s="49"/>
      <c r="H279" s="49"/>
      <c r="I279" s="52"/>
      <c r="J279" s="25"/>
      <c r="K279" s="24"/>
    </row>
    <row r="280" spans="1:11" s="9" customFormat="1" ht="12.75" x14ac:dyDescent="0.2">
      <c r="A280" s="24"/>
      <c r="B280" s="24" t="s">
        <v>276</v>
      </c>
      <c r="C280" s="47"/>
      <c r="D280" s="50"/>
      <c r="E280" s="49"/>
      <c r="F280" s="49"/>
      <c r="G280" s="49"/>
      <c r="H280" s="49"/>
      <c r="I280" s="52"/>
      <c r="J280" s="25"/>
      <c r="K280" s="24"/>
    </row>
    <row r="281" spans="1:11" s="9" customFormat="1" ht="12.75" x14ac:dyDescent="0.2">
      <c r="A281" s="24"/>
      <c r="B281" s="24" t="s">
        <v>277</v>
      </c>
      <c r="C281" s="47"/>
      <c r="D281" s="50"/>
      <c r="E281" s="49"/>
      <c r="F281" s="49"/>
      <c r="G281" s="49"/>
      <c r="H281" s="49"/>
      <c r="I281" s="52"/>
      <c r="J281" s="25"/>
      <c r="K281" s="24"/>
    </row>
    <row r="282" spans="1:11" s="9" customFormat="1" ht="12.75" x14ac:dyDescent="0.2">
      <c r="A282" s="24"/>
      <c r="B282" s="24" t="s">
        <v>278</v>
      </c>
      <c r="C282" s="47"/>
      <c r="D282" s="50"/>
      <c r="E282" s="49"/>
      <c r="F282" s="49"/>
      <c r="G282" s="49"/>
      <c r="H282" s="49"/>
      <c r="I282" s="52"/>
      <c r="J282" s="25"/>
      <c r="K282" s="24"/>
    </row>
    <row r="283" spans="1:11" s="9" customFormat="1" ht="12.75" x14ac:dyDescent="0.2">
      <c r="A283" s="24"/>
      <c r="B283" s="24" t="s">
        <v>279</v>
      </c>
      <c r="C283" s="47"/>
      <c r="D283" s="50"/>
      <c r="E283" s="49"/>
      <c r="F283" s="49"/>
      <c r="G283" s="49"/>
      <c r="H283" s="49"/>
      <c r="I283" s="52"/>
      <c r="J283" s="25"/>
      <c r="K283" s="24"/>
    </row>
    <row r="284" spans="1:11" s="9" customFormat="1" ht="12.75" x14ac:dyDescent="0.2">
      <c r="A284" s="24"/>
      <c r="B284" s="24" t="s">
        <v>280</v>
      </c>
      <c r="C284" s="47"/>
      <c r="D284" s="50"/>
      <c r="E284" s="49"/>
      <c r="F284" s="49"/>
      <c r="G284" s="49"/>
      <c r="H284" s="49"/>
      <c r="I284" s="52"/>
      <c r="J284" s="25"/>
      <c r="K284" s="24"/>
    </row>
    <row r="285" spans="1:11" s="9" customFormat="1" ht="12.75" x14ac:dyDescent="0.2">
      <c r="A285" s="24"/>
      <c r="B285" s="24" t="s">
        <v>281</v>
      </c>
      <c r="C285" s="47"/>
      <c r="D285" s="50"/>
      <c r="E285" s="49"/>
      <c r="F285" s="49"/>
      <c r="G285" s="49"/>
      <c r="H285" s="49"/>
      <c r="I285" s="52"/>
      <c r="J285" s="25"/>
      <c r="K285" s="24"/>
    </row>
    <row r="286" spans="1:11" s="9" customFormat="1" ht="12.75" x14ac:dyDescent="0.2">
      <c r="A286" s="24"/>
      <c r="B286" s="24" t="s">
        <v>282</v>
      </c>
      <c r="C286" s="47"/>
      <c r="D286" s="50"/>
      <c r="E286" s="49"/>
      <c r="F286" s="49"/>
      <c r="G286" s="49"/>
      <c r="H286" s="49"/>
      <c r="I286" s="52"/>
      <c r="J286" s="25"/>
      <c r="K286" s="24"/>
    </row>
    <row r="287" spans="1:11" s="9" customFormat="1" ht="12.75" x14ac:dyDescent="0.2">
      <c r="A287" s="24"/>
      <c r="B287" s="24" t="s">
        <v>283</v>
      </c>
      <c r="C287" s="47"/>
      <c r="D287" s="50"/>
      <c r="E287" s="49"/>
      <c r="F287" s="49"/>
      <c r="G287" s="49"/>
      <c r="H287" s="49"/>
      <c r="I287" s="52"/>
      <c r="J287" s="25"/>
      <c r="K287" s="24"/>
    </row>
    <row r="288" spans="1:11" s="9" customFormat="1" ht="12.75" x14ac:dyDescent="0.2">
      <c r="A288" s="24"/>
      <c r="B288" s="24" t="s">
        <v>284</v>
      </c>
      <c r="C288" s="47"/>
      <c r="D288" s="50"/>
      <c r="E288" s="49"/>
      <c r="F288" s="49"/>
      <c r="G288" s="49"/>
      <c r="H288" s="49"/>
      <c r="I288" s="52"/>
      <c r="J288" s="25"/>
      <c r="K288" s="24"/>
    </row>
    <row r="289" spans="1:11" s="9" customFormat="1" ht="12.75" x14ac:dyDescent="0.2">
      <c r="A289" s="24"/>
      <c r="B289" s="24" t="s">
        <v>285</v>
      </c>
      <c r="C289" s="47"/>
      <c r="D289" s="50"/>
      <c r="E289" s="49"/>
      <c r="F289" s="49"/>
      <c r="G289" s="49"/>
      <c r="H289" s="49"/>
      <c r="I289" s="52"/>
      <c r="J289" s="25"/>
      <c r="K289" s="24"/>
    </row>
    <row r="290" spans="1:11" s="9" customFormat="1" ht="12.75" x14ac:dyDescent="0.2">
      <c r="A290" s="24"/>
      <c r="B290" s="24" t="s">
        <v>286</v>
      </c>
      <c r="C290" s="47"/>
      <c r="D290" s="50"/>
      <c r="E290" s="49"/>
      <c r="F290" s="49"/>
      <c r="G290" s="49"/>
      <c r="H290" s="49"/>
      <c r="I290" s="52"/>
      <c r="J290" s="25"/>
      <c r="K290" s="24"/>
    </row>
    <row r="291" spans="1:11" s="9" customFormat="1" ht="12.75" x14ac:dyDescent="0.2">
      <c r="A291" s="24"/>
      <c r="B291" s="24" t="s">
        <v>287</v>
      </c>
      <c r="C291" s="47"/>
      <c r="D291" s="50"/>
      <c r="E291" s="49"/>
      <c r="F291" s="49"/>
      <c r="G291" s="49"/>
      <c r="H291" s="49"/>
      <c r="I291" s="52"/>
      <c r="J291" s="25"/>
      <c r="K291" s="24"/>
    </row>
    <row r="292" spans="1:11" s="9" customFormat="1" ht="12.75" x14ac:dyDescent="0.2">
      <c r="A292" s="24"/>
      <c r="B292" s="24" t="s">
        <v>288</v>
      </c>
      <c r="C292" s="47"/>
      <c r="D292" s="50"/>
      <c r="E292" s="49"/>
      <c r="F292" s="49"/>
      <c r="G292" s="49"/>
      <c r="H292" s="49"/>
      <c r="I292" s="52"/>
      <c r="J292" s="25"/>
      <c r="K292" s="24"/>
    </row>
    <row r="293" spans="1:11" s="9" customFormat="1" ht="12.75" x14ac:dyDescent="0.2">
      <c r="A293" s="24"/>
      <c r="B293" s="24" t="s">
        <v>289</v>
      </c>
      <c r="C293" s="47"/>
      <c r="D293" s="50"/>
      <c r="E293" s="49"/>
      <c r="F293" s="49"/>
      <c r="G293" s="49"/>
      <c r="H293" s="49"/>
      <c r="I293" s="52"/>
      <c r="J293" s="25"/>
      <c r="K293" s="24"/>
    </row>
    <row r="294" spans="1:11" s="9" customFormat="1" ht="12.75" x14ac:dyDescent="0.2">
      <c r="A294" s="24"/>
      <c r="B294" s="24"/>
      <c r="C294" s="47"/>
      <c r="D294" s="50"/>
      <c r="E294" s="49"/>
      <c r="F294" s="49"/>
      <c r="G294" s="49"/>
      <c r="H294" s="49"/>
      <c r="I294" s="52"/>
      <c r="J294" s="25"/>
      <c r="K294" s="24"/>
    </row>
    <row r="295" spans="1:11" s="9" customFormat="1" ht="12.75" x14ac:dyDescent="0.2">
      <c r="A295" s="24"/>
      <c r="B295" s="24" t="s">
        <v>290</v>
      </c>
      <c r="C295" s="47"/>
      <c r="D295" s="50"/>
      <c r="E295" s="49"/>
      <c r="F295" s="49"/>
      <c r="G295" s="49"/>
      <c r="H295" s="49"/>
      <c r="I295" s="52"/>
      <c r="J295" s="25"/>
      <c r="K295" s="24"/>
    </row>
    <row r="296" spans="1:11" s="9" customFormat="1" ht="12.75" x14ac:dyDescent="0.2">
      <c r="A296" s="24"/>
      <c r="B296" s="24" t="s">
        <v>291</v>
      </c>
      <c r="C296" s="47"/>
      <c r="D296" s="50"/>
      <c r="E296" s="49"/>
      <c r="F296" s="49"/>
      <c r="G296" s="49"/>
      <c r="H296" s="49"/>
      <c r="I296" s="52"/>
      <c r="J296" s="25"/>
      <c r="K296" s="24"/>
    </row>
    <row r="297" spans="1:11" s="9" customFormat="1" ht="12.75" x14ac:dyDescent="0.2">
      <c r="A297" s="24"/>
      <c r="B297" s="24" t="s">
        <v>292</v>
      </c>
      <c r="C297" s="47"/>
      <c r="D297" s="50"/>
      <c r="E297" s="49"/>
      <c r="F297" s="49"/>
      <c r="G297" s="49"/>
      <c r="H297" s="49"/>
      <c r="I297" s="52"/>
      <c r="J297" s="25"/>
      <c r="K297" s="24"/>
    </row>
    <row r="298" spans="1:11" s="9" customFormat="1" ht="12.75" x14ac:dyDescent="0.2">
      <c r="A298" s="24"/>
      <c r="B298" s="24" t="s">
        <v>293</v>
      </c>
      <c r="C298" s="47"/>
      <c r="D298" s="50"/>
      <c r="E298" s="49"/>
      <c r="F298" s="49"/>
      <c r="G298" s="49"/>
      <c r="H298" s="49"/>
      <c r="I298" s="52"/>
      <c r="J298" s="25"/>
      <c r="K298" s="24"/>
    </row>
    <row r="299" spans="1:11" s="9" customFormat="1" ht="12.75" x14ac:dyDescent="0.2">
      <c r="A299" s="24"/>
      <c r="B299" s="24" t="s">
        <v>294</v>
      </c>
      <c r="C299" s="47"/>
      <c r="D299" s="50"/>
      <c r="E299" s="49"/>
      <c r="F299" s="49"/>
      <c r="G299" s="49"/>
      <c r="H299" s="49"/>
      <c r="I299" s="52"/>
      <c r="J299" s="25"/>
      <c r="K299" s="24"/>
    </row>
    <row r="300" spans="1:11" s="9" customFormat="1" ht="12.75" x14ac:dyDescent="0.2">
      <c r="A300" s="24"/>
      <c r="B300" s="24" t="s">
        <v>295</v>
      </c>
      <c r="C300" s="47"/>
      <c r="D300" s="50"/>
      <c r="E300" s="49"/>
      <c r="F300" s="49"/>
      <c r="G300" s="49"/>
      <c r="H300" s="49"/>
      <c r="I300" s="52"/>
      <c r="J300" s="25"/>
      <c r="K300" s="24"/>
    </row>
    <row r="301" spans="1:11" s="9" customFormat="1" ht="12.75" x14ac:dyDescent="0.2">
      <c r="A301" s="24"/>
      <c r="B301" s="24" t="s">
        <v>296</v>
      </c>
      <c r="C301" s="47"/>
      <c r="D301" s="50"/>
      <c r="E301" s="49"/>
      <c r="F301" s="49"/>
      <c r="G301" s="49"/>
      <c r="H301" s="49"/>
      <c r="I301" s="52"/>
      <c r="J301" s="25"/>
      <c r="K301" s="24"/>
    </row>
    <row r="302" spans="1:11" s="9" customFormat="1" ht="12.75" x14ac:dyDescent="0.2">
      <c r="A302" s="24"/>
      <c r="B302" s="24" t="s">
        <v>297</v>
      </c>
      <c r="C302" s="47"/>
      <c r="D302" s="50"/>
      <c r="E302" s="49"/>
      <c r="F302" s="49"/>
      <c r="G302" s="49"/>
      <c r="H302" s="49"/>
      <c r="I302" s="52"/>
      <c r="J302" s="25"/>
      <c r="K302" s="24"/>
    </row>
    <row r="303" spans="1:11" s="9" customFormat="1" ht="12.75" x14ac:dyDescent="0.2">
      <c r="A303" s="24"/>
      <c r="B303" s="24" t="s">
        <v>298</v>
      </c>
      <c r="C303" s="47"/>
      <c r="D303" s="50"/>
      <c r="E303" s="49"/>
      <c r="F303" s="49"/>
      <c r="G303" s="49"/>
      <c r="H303" s="49"/>
      <c r="I303" s="52"/>
      <c r="J303" s="25"/>
      <c r="K303" s="24"/>
    </row>
    <row r="304" spans="1:11" s="9" customFormat="1" ht="12.75" x14ac:dyDescent="0.2">
      <c r="A304" s="24"/>
      <c r="B304" s="24" t="s">
        <v>299</v>
      </c>
      <c r="C304" s="47"/>
      <c r="D304" s="50"/>
      <c r="E304" s="49"/>
      <c r="F304" s="49"/>
      <c r="G304" s="49"/>
      <c r="H304" s="49"/>
      <c r="I304" s="52"/>
      <c r="J304" s="25"/>
      <c r="K304" s="24"/>
    </row>
    <row r="305" spans="1:11" s="9" customFormat="1" ht="12.75" x14ac:dyDescent="0.2">
      <c r="A305" s="24"/>
      <c r="B305" s="24" t="s">
        <v>300</v>
      </c>
      <c r="C305" s="47"/>
      <c r="D305" s="50"/>
      <c r="E305" s="49"/>
      <c r="F305" s="49"/>
      <c r="G305" s="49"/>
      <c r="H305" s="49"/>
      <c r="I305" s="52"/>
      <c r="J305" s="25"/>
      <c r="K305" s="24"/>
    </row>
    <row r="306" spans="1:11" s="9" customFormat="1" ht="12.75" x14ac:dyDescent="0.2">
      <c r="A306" s="24"/>
      <c r="B306" s="24" t="s">
        <v>301</v>
      </c>
      <c r="C306" s="47"/>
      <c r="D306" s="50"/>
      <c r="E306" s="49"/>
      <c r="F306" s="49"/>
      <c r="G306" s="49"/>
      <c r="H306" s="49"/>
      <c r="I306" s="52"/>
      <c r="J306" s="25"/>
      <c r="K306" s="24"/>
    </row>
    <row r="307" spans="1:11" s="9" customFormat="1" ht="12.75" x14ac:dyDescent="0.2">
      <c r="A307" s="24"/>
      <c r="B307" s="24" t="s">
        <v>302</v>
      </c>
      <c r="C307" s="47"/>
      <c r="D307" s="50"/>
      <c r="E307" s="49"/>
      <c r="F307" s="49"/>
      <c r="G307" s="49"/>
      <c r="H307" s="49"/>
      <c r="I307" s="52"/>
      <c r="J307" s="25"/>
      <c r="K307" s="24"/>
    </row>
    <row r="308" spans="1:11" s="9" customFormat="1" ht="12.75" x14ac:dyDescent="0.2">
      <c r="A308" s="24"/>
      <c r="B308" s="24" t="s">
        <v>303</v>
      </c>
      <c r="C308" s="47"/>
      <c r="D308" s="50"/>
      <c r="E308" s="49"/>
      <c r="F308" s="49"/>
      <c r="G308" s="49"/>
      <c r="H308" s="49"/>
      <c r="I308" s="52"/>
      <c r="J308" s="25"/>
      <c r="K308" s="24"/>
    </row>
    <row r="309" spans="1:11" s="9" customFormat="1" ht="12.75" x14ac:dyDescent="0.2">
      <c r="A309" s="24"/>
      <c r="B309" s="24" t="s">
        <v>304</v>
      </c>
      <c r="C309" s="47"/>
      <c r="D309" s="50"/>
      <c r="E309" s="49"/>
      <c r="F309" s="49"/>
      <c r="G309" s="49"/>
      <c r="H309" s="49"/>
      <c r="I309" s="52"/>
      <c r="J309" s="25"/>
      <c r="K309" s="24"/>
    </row>
    <row r="310" spans="1:11" s="9" customFormat="1" ht="12.75" x14ac:dyDescent="0.2">
      <c r="A310" s="24"/>
      <c r="B310" s="24" t="s">
        <v>305</v>
      </c>
      <c r="C310" s="47"/>
      <c r="D310" s="50"/>
      <c r="E310" s="49"/>
      <c r="F310" s="49"/>
      <c r="G310" s="49"/>
      <c r="H310" s="49"/>
      <c r="I310" s="52"/>
      <c r="J310" s="25"/>
      <c r="K310" s="24"/>
    </row>
    <row r="311" spans="1:11" s="9" customFormat="1" ht="12.75" x14ac:dyDescent="0.2">
      <c r="A311" s="24"/>
      <c r="B311" s="24" t="s">
        <v>306</v>
      </c>
      <c r="C311" s="47"/>
      <c r="D311" s="50"/>
      <c r="E311" s="49"/>
      <c r="F311" s="49"/>
      <c r="G311" s="49"/>
      <c r="H311" s="49"/>
      <c r="I311" s="52"/>
      <c r="J311" s="25"/>
      <c r="K311" s="24"/>
    </row>
    <row r="312" spans="1:11" s="9" customFormat="1" ht="12.75" x14ac:dyDescent="0.2">
      <c r="A312" s="24"/>
      <c r="B312" s="24" t="s">
        <v>307</v>
      </c>
      <c r="C312" s="47"/>
      <c r="D312" s="50"/>
      <c r="E312" s="49"/>
      <c r="F312" s="49"/>
      <c r="G312" s="49"/>
      <c r="H312" s="49"/>
      <c r="I312" s="52"/>
      <c r="J312" s="25"/>
      <c r="K312" s="24"/>
    </row>
    <row r="313" spans="1:11" s="9" customFormat="1" ht="12.75" x14ac:dyDescent="0.2">
      <c r="A313" s="24"/>
      <c r="B313" s="24"/>
      <c r="C313" s="47"/>
      <c r="D313" s="50"/>
      <c r="E313" s="49"/>
      <c r="F313" s="49"/>
      <c r="G313" s="49"/>
      <c r="H313" s="49"/>
      <c r="I313" s="52"/>
      <c r="J313" s="25"/>
      <c r="K313" s="24"/>
    </row>
    <row r="314" spans="1:11" s="9" customFormat="1" ht="12.75" x14ac:dyDescent="0.2">
      <c r="A314" s="24"/>
      <c r="B314" s="24" t="s">
        <v>308</v>
      </c>
      <c r="C314" s="47"/>
      <c r="D314" s="50"/>
      <c r="E314" s="49"/>
      <c r="F314" s="49"/>
      <c r="G314" s="49"/>
      <c r="H314" s="49"/>
      <c r="I314" s="52"/>
      <c r="J314" s="25"/>
      <c r="K314" s="24"/>
    </row>
    <row r="315" spans="1:11" s="9" customFormat="1" ht="12.75" x14ac:dyDescent="0.2">
      <c r="A315" s="24"/>
      <c r="B315" s="24" t="s">
        <v>309</v>
      </c>
      <c r="C315" s="47"/>
      <c r="D315" s="50"/>
      <c r="E315" s="49"/>
      <c r="F315" s="49"/>
      <c r="G315" s="49"/>
      <c r="H315" s="49"/>
      <c r="I315" s="52"/>
      <c r="J315" s="25"/>
      <c r="K315" s="24"/>
    </row>
    <row r="316" spans="1:11" s="9" customFormat="1" ht="12.75" x14ac:dyDescent="0.2">
      <c r="A316" s="24"/>
      <c r="B316" s="24" t="s">
        <v>310</v>
      </c>
      <c r="C316" s="47"/>
      <c r="D316" s="50"/>
      <c r="E316" s="49"/>
      <c r="F316" s="49"/>
      <c r="G316" s="49"/>
      <c r="H316" s="49"/>
      <c r="I316" s="52"/>
      <c r="J316" s="25"/>
      <c r="K316" s="24"/>
    </row>
    <row r="317" spans="1:11" s="9" customFormat="1" ht="12.75" x14ac:dyDescent="0.2">
      <c r="A317" s="24"/>
      <c r="B317" s="24" t="s">
        <v>311</v>
      </c>
      <c r="C317" s="47"/>
      <c r="D317" s="50"/>
      <c r="E317" s="49"/>
      <c r="F317" s="49"/>
      <c r="G317" s="49"/>
      <c r="H317" s="49"/>
      <c r="I317" s="52"/>
      <c r="J317" s="25"/>
      <c r="K317" s="24"/>
    </row>
    <row r="318" spans="1:11" s="9" customFormat="1" ht="12.75" x14ac:dyDescent="0.2">
      <c r="A318" s="24"/>
      <c r="B318" s="24" t="s">
        <v>312</v>
      </c>
      <c r="C318" s="47"/>
      <c r="D318" s="50"/>
      <c r="E318" s="49"/>
      <c r="F318" s="49"/>
      <c r="G318" s="49"/>
      <c r="H318" s="49"/>
      <c r="I318" s="52"/>
      <c r="J318" s="25"/>
      <c r="K318" s="24"/>
    </row>
    <row r="319" spans="1:11" s="9" customFormat="1" ht="12.75" x14ac:dyDescent="0.2">
      <c r="A319" s="24"/>
      <c r="B319" s="24" t="s">
        <v>313</v>
      </c>
      <c r="C319" s="47"/>
      <c r="D319" s="50"/>
      <c r="E319" s="49"/>
      <c r="F319" s="49"/>
      <c r="G319" s="49"/>
      <c r="H319" s="49"/>
      <c r="I319" s="52"/>
      <c r="J319" s="25"/>
      <c r="K319" s="24"/>
    </row>
    <row r="320" spans="1:11" s="9" customFormat="1" ht="12.75" x14ac:dyDescent="0.2">
      <c r="A320" s="24"/>
      <c r="B320" s="24" t="s">
        <v>314</v>
      </c>
      <c r="C320" s="47"/>
      <c r="D320" s="50"/>
      <c r="E320" s="49"/>
      <c r="F320" s="49"/>
      <c r="G320" s="49"/>
      <c r="H320" s="49"/>
      <c r="I320" s="52"/>
      <c r="J320" s="25"/>
      <c r="K320" s="24"/>
    </row>
    <row r="321" spans="1:13" s="9" customFormat="1" ht="12.75" x14ac:dyDescent="0.2">
      <c r="A321" s="24"/>
      <c r="B321" s="24" t="s">
        <v>315</v>
      </c>
      <c r="C321" s="47"/>
      <c r="D321" s="50"/>
      <c r="E321" s="49"/>
      <c r="F321" s="49"/>
      <c r="G321" s="49"/>
      <c r="H321" s="49"/>
      <c r="I321" s="52"/>
      <c r="J321" s="25"/>
      <c r="K321" s="24"/>
    </row>
    <row r="322" spans="1:13" s="9" customFormat="1" ht="12.75" x14ac:dyDescent="0.2">
      <c r="A322" s="24"/>
      <c r="B322" s="24"/>
      <c r="C322" s="47"/>
      <c r="D322" s="50"/>
      <c r="E322" s="49"/>
      <c r="F322" s="49"/>
      <c r="G322" s="49"/>
      <c r="H322" s="49"/>
      <c r="I322" s="52"/>
      <c r="J322" s="25"/>
      <c r="K322" s="24"/>
    </row>
    <row r="323" spans="1:13" s="9" customFormat="1" ht="12.75" x14ac:dyDescent="0.2">
      <c r="A323" s="24" t="s">
        <v>323</v>
      </c>
      <c r="B323" s="24"/>
      <c r="C323" s="47"/>
      <c r="D323" s="50"/>
      <c r="E323" s="49"/>
      <c r="F323" s="49"/>
      <c r="G323" s="49"/>
      <c r="H323" s="49"/>
      <c r="I323" s="52"/>
      <c r="J323" s="25"/>
      <c r="K323" s="24"/>
    </row>
    <row r="324" spans="1:13" s="9" customFormat="1" ht="12.75" x14ac:dyDescent="0.2">
      <c r="A324" s="24"/>
      <c r="B324" s="24" t="s">
        <v>357</v>
      </c>
      <c r="C324" s="47"/>
      <c r="D324" s="50"/>
      <c r="E324" s="49"/>
      <c r="F324" s="49"/>
      <c r="G324" s="49"/>
      <c r="H324" s="49"/>
      <c r="I324" s="52"/>
      <c r="J324" s="25"/>
      <c r="K324" s="24"/>
    </row>
    <row r="325" spans="1:13" s="9" customFormat="1" ht="12.75" x14ac:dyDescent="0.2">
      <c r="A325" s="24"/>
      <c r="B325" s="24" t="s">
        <v>358</v>
      </c>
      <c r="C325" s="47"/>
      <c r="D325" s="50"/>
      <c r="E325" s="49"/>
      <c r="F325" s="49"/>
      <c r="G325" s="49"/>
      <c r="H325" s="49"/>
      <c r="I325" s="52"/>
      <c r="J325" s="25"/>
      <c r="K325" s="24"/>
    </row>
    <row r="326" spans="1:13" s="9" customFormat="1" ht="12.75" x14ac:dyDescent="0.2">
      <c r="A326" s="24"/>
      <c r="B326" s="24" t="s">
        <v>359</v>
      </c>
      <c r="C326" s="47"/>
      <c r="D326" s="50"/>
      <c r="E326" s="49"/>
      <c r="F326" s="49"/>
      <c r="G326" s="49"/>
      <c r="H326" s="49"/>
      <c r="I326" s="52"/>
      <c r="J326" s="25"/>
      <c r="K326" s="24"/>
    </row>
    <row r="327" spans="1:13" s="9" customFormat="1" ht="12.75" x14ac:dyDescent="0.2">
      <c r="A327" s="24"/>
      <c r="B327" s="24" t="s">
        <v>360</v>
      </c>
      <c r="C327" s="47"/>
      <c r="D327" s="50"/>
      <c r="E327" s="49"/>
      <c r="F327" s="49"/>
      <c r="G327" s="49"/>
      <c r="H327" s="49"/>
      <c r="I327" s="52"/>
      <c r="J327" s="25"/>
      <c r="K327" s="24"/>
    </row>
    <row r="328" spans="1:13" s="9" customFormat="1" ht="12.75" x14ac:dyDescent="0.2">
      <c r="A328" s="24"/>
      <c r="B328" s="24" t="s">
        <v>361</v>
      </c>
      <c r="C328" s="47"/>
      <c r="D328" s="50"/>
      <c r="E328" s="49"/>
      <c r="F328" s="49"/>
      <c r="G328" s="49"/>
      <c r="H328" s="49"/>
      <c r="I328" s="52"/>
      <c r="J328" s="25"/>
      <c r="K328" s="24"/>
    </row>
    <row r="329" spans="1:13" s="9" customFormat="1" ht="12.75" x14ac:dyDescent="0.2">
      <c r="A329" s="24"/>
      <c r="B329" s="24" t="s">
        <v>362</v>
      </c>
      <c r="C329" s="47"/>
      <c r="D329" s="50"/>
      <c r="E329" s="49"/>
      <c r="F329" s="49"/>
      <c r="G329" s="49"/>
      <c r="H329" s="49"/>
      <c r="I329" s="52"/>
      <c r="J329" s="25"/>
      <c r="K329" s="24"/>
    </row>
    <row r="330" spans="1:13" s="9" customFormat="1" ht="12.75" x14ac:dyDescent="0.2">
      <c r="A330" s="24"/>
      <c r="B330" s="24" t="s">
        <v>363</v>
      </c>
      <c r="C330" s="47"/>
      <c r="D330" s="50"/>
      <c r="E330" s="49"/>
      <c r="F330" s="49"/>
      <c r="G330" s="49"/>
      <c r="H330" s="49"/>
      <c r="I330" s="52"/>
      <c r="J330" s="25"/>
      <c r="K330" s="24"/>
    </row>
    <row r="331" spans="1:13" s="9" customFormat="1" ht="12.75" x14ac:dyDescent="0.2">
      <c r="A331" s="24"/>
      <c r="B331" s="24"/>
      <c r="C331" s="47"/>
      <c r="D331" s="50"/>
      <c r="E331" s="49"/>
      <c r="F331" s="49"/>
      <c r="G331" s="49"/>
      <c r="H331" s="49"/>
      <c r="I331" s="52"/>
      <c r="J331" s="25"/>
      <c r="K331" s="24"/>
    </row>
    <row r="332" spans="1:13" s="9" customFormat="1" ht="12.75" x14ac:dyDescent="0.2">
      <c r="A332" s="24"/>
      <c r="B332" s="24"/>
      <c r="C332" s="47"/>
      <c r="D332" s="50"/>
      <c r="E332" s="49"/>
      <c r="F332" s="49"/>
      <c r="G332" s="49"/>
      <c r="H332" s="49"/>
      <c r="I332" s="52"/>
      <c r="J332" s="25"/>
      <c r="K332" s="24"/>
    </row>
    <row r="333" spans="1:13" s="9" customFormat="1" ht="12.75" x14ac:dyDescent="0.2">
      <c r="A333" s="24"/>
      <c r="B333" s="24"/>
      <c r="C333" s="47"/>
      <c r="D333" s="50"/>
      <c r="E333" s="49"/>
      <c r="F333" s="49"/>
      <c r="G333" s="49"/>
      <c r="H333" s="49"/>
      <c r="I333" s="52"/>
      <c r="J333" s="25"/>
      <c r="K333" s="24"/>
    </row>
    <row r="334" spans="1:13" s="9" customFormat="1" ht="12.75" x14ac:dyDescent="0.2">
      <c r="A334" s="24"/>
      <c r="B334" s="24"/>
      <c r="C334" s="47"/>
      <c r="D334" s="50"/>
      <c r="E334" s="49"/>
      <c r="F334" s="49"/>
      <c r="G334" s="49"/>
      <c r="H334" s="49"/>
      <c r="I334" s="52"/>
      <c r="J334" s="25"/>
      <c r="K334" s="24"/>
    </row>
    <row r="335" spans="1:13" s="9" customFormat="1" ht="12.75" x14ac:dyDescent="0.2">
      <c r="A335" s="24"/>
      <c r="B335" s="24"/>
      <c r="C335" s="47"/>
      <c r="D335" s="50"/>
      <c r="E335" s="49"/>
      <c r="F335" s="49"/>
      <c r="G335" s="49"/>
      <c r="H335" s="49"/>
      <c r="I335" s="52"/>
      <c r="J335" s="25"/>
      <c r="K335" s="24"/>
    </row>
    <row r="336" spans="1:13" ht="16.5" x14ac:dyDescent="0.3">
      <c r="A336" s="51"/>
      <c r="B336" s="47"/>
      <c r="C336" s="47"/>
      <c r="D336" s="50"/>
      <c r="E336" s="50"/>
      <c r="F336" s="50"/>
      <c r="G336" s="50"/>
      <c r="H336" s="50"/>
      <c r="I336" s="53"/>
      <c r="J336" s="53"/>
      <c r="K336" s="54"/>
      <c r="L336" s="55"/>
      <c r="M336" s="55"/>
    </row>
    <row r="337" spans="1:13" ht="16.5" x14ac:dyDescent="0.3">
      <c r="A337" s="51"/>
      <c r="B337" s="47"/>
      <c r="C337" s="47"/>
      <c r="D337" s="50"/>
      <c r="E337" s="50"/>
      <c r="F337" s="50"/>
      <c r="G337" s="50"/>
      <c r="H337" s="50"/>
      <c r="I337" s="53"/>
      <c r="J337" s="53"/>
      <c r="K337" s="54"/>
      <c r="L337" s="55"/>
      <c r="M337" s="55"/>
    </row>
    <row r="338" spans="1:13" ht="16.5" x14ac:dyDescent="0.3">
      <c r="A338" s="51"/>
      <c r="B338" s="47"/>
      <c r="C338" s="47"/>
      <c r="D338" s="50"/>
      <c r="E338" s="50"/>
      <c r="F338" s="50"/>
      <c r="G338" s="50"/>
      <c r="H338" s="50"/>
      <c r="I338" s="53"/>
      <c r="J338" s="53"/>
      <c r="K338" s="54"/>
      <c r="L338" s="55"/>
      <c r="M338" s="55"/>
    </row>
    <row r="339" spans="1:13" ht="16.5" x14ac:dyDescent="0.3">
      <c r="A339" s="51"/>
      <c r="B339" s="47"/>
      <c r="C339" s="47"/>
      <c r="D339" s="50"/>
      <c r="E339" s="50"/>
      <c r="F339" s="50"/>
      <c r="G339" s="50"/>
      <c r="H339" s="50"/>
      <c r="I339" s="53"/>
      <c r="J339" s="53"/>
      <c r="K339" s="54"/>
      <c r="L339" s="55"/>
      <c r="M339" s="55"/>
    </row>
    <row r="340" spans="1:13" ht="16.5" x14ac:dyDescent="0.3">
      <c r="A340" s="51"/>
      <c r="B340" s="47"/>
      <c r="C340" s="47"/>
      <c r="D340" s="49"/>
      <c r="E340" s="49"/>
      <c r="F340" s="49"/>
      <c r="G340" s="49"/>
      <c r="H340" s="49"/>
      <c r="I340" s="25"/>
      <c r="J340" s="25"/>
      <c r="K340" s="54"/>
      <c r="L340" s="55"/>
      <c r="M340" s="55"/>
    </row>
    <row r="341" spans="1:13" ht="16.5" x14ac:dyDescent="0.3">
      <c r="A341" s="51"/>
      <c r="B341" s="47"/>
      <c r="C341" s="47"/>
      <c r="D341" s="49"/>
      <c r="E341" s="49"/>
      <c r="F341" s="49"/>
      <c r="G341" s="49"/>
      <c r="H341" s="49"/>
      <c r="I341" s="25"/>
      <c r="J341" s="25"/>
      <c r="K341" s="54"/>
      <c r="L341" s="55"/>
      <c r="M341" s="55"/>
    </row>
    <row r="342" spans="1:13" ht="16.5" x14ac:dyDescent="0.3">
      <c r="A342" s="51"/>
      <c r="B342" s="47"/>
      <c r="C342" s="47"/>
      <c r="D342" s="47"/>
      <c r="E342" s="47"/>
      <c r="F342" s="47"/>
      <c r="G342" s="47"/>
      <c r="H342" s="47"/>
      <c r="I342" s="24"/>
      <c r="J342" s="24"/>
      <c r="K342" s="54"/>
      <c r="L342" s="55"/>
      <c r="M342" s="55"/>
    </row>
    <row r="343" spans="1:13" ht="16.5" x14ac:dyDescent="0.3">
      <c r="A343" s="51"/>
      <c r="B343" s="47"/>
      <c r="C343" s="47"/>
      <c r="D343" s="47"/>
      <c r="E343" s="47"/>
      <c r="F343" s="47"/>
      <c r="G343" s="47"/>
      <c r="H343" s="47"/>
      <c r="I343" s="24"/>
      <c r="J343" s="24"/>
      <c r="K343" s="54"/>
      <c r="L343" s="55"/>
      <c r="M343" s="55"/>
    </row>
    <row r="344" spans="1:13" ht="16.5" x14ac:dyDescent="0.3">
      <c r="A344" s="51"/>
      <c r="B344" s="47"/>
      <c r="C344" s="47"/>
      <c r="D344" s="47"/>
      <c r="E344" s="47"/>
      <c r="F344" s="47"/>
      <c r="G344" s="47"/>
      <c r="H344" s="47"/>
      <c r="I344" s="24"/>
      <c r="J344" s="24"/>
      <c r="K344" s="54"/>
      <c r="L344" s="55"/>
      <c r="M344" s="55"/>
    </row>
    <row r="345" spans="1:13" ht="16.5" x14ac:dyDescent="0.3">
      <c r="A345" s="51"/>
      <c r="B345" s="47"/>
      <c r="C345" s="47"/>
      <c r="D345" s="47"/>
      <c r="E345" s="47"/>
      <c r="F345" s="47"/>
      <c r="G345" s="47"/>
      <c r="H345" s="47"/>
      <c r="I345" s="24"/>
      <c r="J345" s="24"/>
      <c r="K345" s="54"/>
      <c r="L345" s="55"/>
      <c r="M345" s="55"/>
    </row>
    <row r="346" spans="1:13" ht="16.5" x14ac:dyDescent="0.3">
      <c r="A346" s="51"/>
      <c r="B346" s="47"/>
      <c r="C346" s="47"/>
      <c r="D346" s="47"/>
      <c r="E346" s="47"/>
      <c r="F346" s="47"/>
      <c r="G346" s="47"/>
      <c r="H346" s="47"/>
      <c r="I346" s="24"/>
      <c r="J346" s="24"/>
      <c r="K346" s="54"/>
      <c r="L346" s="55"/>
      <c r="M346" s="55"/>
    </row>
    <row r="347" spans="1:13" ht="16.5" x14ac:dyDescent="0.3">
      <c r="A347" s="51"/>
      <c r="B347" s="47"/>
      <c r="C347" s="47"/>
      <c r="D347" s="47"/>
      <c r="E347" s="47"/>
      <c r="F347" s="47"/>
      <c r="G347" s="47"/>
      <c r="H347" s="47"/>
      <c r="I347" s="24"/>
      <c r="J347" s="24"/>
      <c r="K347" s="54"/>
      <c r="L347" s="55"/>
      <c r="M347" s="55"/>
    </row>
    <row r="348" spans="1:13" ht="16.5" x14ac:dyDescent="0.3">
      <c r="A348" s="51"/>
      <c r="B348" s="47"/>
      <c r="C348" s="47"/>
      <c r="D348" s="47"/>
      <c r="E348" s="47"/>
      <c r="F348" s="47"/>
      <c r="G348" s="47"/>
      <c r="H348" s="47"/>
      <c r="I348" s="24"/>
      <c r="J348" s="24"/>
      <c r="K348" s="54"/>
      <c r="L348" s="55"/>
      <c r="M348" s="55"/>
    </row>
    <row r="349" spans="1:13" ht="16.5" x14ac:dyDescent="0.3">
      <c r="A349" s="51"/>
      <c r="B349" s="47"/>
      <c r="C349" s="47"/>
      <c r="D349" s="47"/>
      <c r="E349" s="47"/>
      <c r="F349" s="47"/>
      <c r="G349" s="47"/>
      <c r="H349" s="47"/>
      <c r="I349" s="24"/>
      <c r="J349" s="24"/>
      <c r="K349" s="54"/>
      <c r="L349" s="55"/>
      <c r="M349" s="55"/>
    </row>
    <row r="350" spans="1:13" ht="16.5" x14ac:dyDescent="0.3">
      <c r="A350" s="51"/>
      <c r="B350" s="47"/>
      <c r="C350" s="47"/>
      <c r="D350" s="47"/>
      <c r="E350" s="47"/>
      <c r="F350" s="47"/>
      <c r="G350" s="47"/>
      <c r="H350" s="47"/>
      <c r="I350" s="24"/>
      <c r="J350" s="24"/>
      <c r="K350" s="54"/>
      <c r="L350" s="55"/>
      <c r="M350" s="55"/>
    </row>
    <row r="351" spans="1:13" ht="16.5" x14ac:dyDescent="0.3">
      <c r="A351" s="51"/>
      <c r="B351" s="47"/>
      <c r="C351" s="47"/>
      <c r="D351" s="47"/>
      <c r="E351" s="47"/>
      <c r="F351" s="47"/>
      <c r="G351" s="47"/>
      <c r="H351" s="47"/>
      <c r="I351" s="24"/>
      <c r="J351" s="24"/>
      <c r="K351" s="54"/>
      <c r="L351" s="55"/>
      <c r="M351" s="55"/>
    </row>
    <row r="352" spans="1:13" ht="16.5" x14ac:dyDescent="0.3">
      <c r="A352" s="51"/>
      <c r="B352" s="47"/>
      <c r="C352" s="47"/>
      <c r="D352" s="47"/>
      <c r="E352" s="47"/>
      <c r="F352" s="47"/>
      <c r="G352" s="47"/>
      <c r="H352" s="47"/>
      <c r="I352" s="24"/>
      <c r="J352" s="24"/>
      <c r="K352" s="54"/>
      <c r="L352" s="55"/>
      <c r="M352" s="55"/>
    </row>
    <row r="353" spans="1:13" ht="16.5" x14ac:dyDescent="0.3">
      <c r="A353" s="51"/>
      <c r="B353" s="47"/>
      <c r="C353" s="47"/>
      <c r="D353" s="47"/>
      <c r="E353" s="47"/>
      <c r="F353" s="47"/>
      <c r="G353" s="47"/>
      <c r="H353" s="47"/>
      <c r="I353" s="24"/>
      <c r="J353" s="24"/>
      <c r="K353" s="54"/>
      <c r="L353" s="55"/>
      <c r="M353" s="55"/>
    </row>
    <row r="354" spans="1:13" ht="16.5" x14ac:dyDescent="0.3">
      <c r="A354" s="51"/>
      <c r="B354" s="47"/>
      <c r="C354" s="47"/>
      <c r="D354" s="47"/>
      <c r="E354" s="47"/>
      <c r="F354" s="47"/>
      <c r="G354" s="47"/>
      <c r="H354" s="47"/>
      <c r="I354" s="24"/>
      <c r="J354" s="24"/>
      <c r="K354" s="54"/>
      <c r="L354" s="55"/>
      <c r="M354" s="55"/>
    </row>
    <row r="355" spans="1:13" ht="16.5" x14ac:dyDescent="0.3">
      <c r="A355" s="51"/>
      <c r="B355" s="47"/>
      <c r="C355" s="47"/>
      <c r="D355" s="47"/>
      <c r="E355" s="47"/>
      <c r="F355" s="47"/>
      <c r="G355" s="47"/>
      <c r="H355" s="47"/>
      <c r="I355" s="24"/>
      <c r="J355" s="24"/>
      <c r="K355" s="54"/>
      <c r="L355" s="55"/>
      <c r="M355" s="55"/>
    </row>
    <row r="356" spans="1:13" ht="16.5" x14ac:dyDescent="0.3">
      <c r="A356" s="51"/>
      <c r="B356" s="47"/>
      <c r="C356" s="47"/>
      <c r="D356" s="47"/>
      <c r="E356" s="47"/>
      <c r="F356" s="47"/>
      <c r="G356" s="47"/>
      <c r="H356" s="47"/>
      <c r="I356" s="24"/>
      <c r="J356" s="24"/>
      <c r="K356" s="54"/>
      <c r="L356" s="55"/>
      <c r="M356" s="55"/>
    </row>
    <row r="357" spans="1:13" ht="16.5" x14ac:dyDescent="0.3">
      <c r="A357" s="51"/>
      <c r="B357" s="47"/>
      <c r="C357" s="47"/>
      <c r="D357" s="47"/>
      <c r="E357" s="47"/>
      <c r="F357" s="47"/>
      <c r="G357" s="47"/>
      <c r="H357" s="47"/>
      <c r="I357" s="24"/>
      <c r="J357" s="24"/>
      <c r="K357" s="54"/>
      <c r="L357" s="55"/>
      <c r="M357" s="55"/>
    </row>
    <row r="358" spans="1:13" ht="16.5" x14ac:dyDescent="0.3">
      <c r="A358" s="51"/>
      <c r="B358" s="47"/>
      <c r="C358" s="47"/>
      <c r="D358" s="47"/>
      <c r="E358" s="47"/>
      <c r="F358" s="47"/>
      <c r="G358" s="47"/>
      <c r="H358" s="47"/>
      <c r="I358" s="24"/>
      <c r="J358" s="24"/>
      <c r="K358" s="54"/>
      <c r="L358" s="55"/>
      <c r="M358" s="55"/>
    </row>
    <row r="359" spans="1:13" ht="16.5" x14ac:dyDescent="0.3">
      <c r="A359" s="51"/>
      <c r="B359" s="47"/>
      <c r="C359" s="47"/>
      <c r="D359" s="47"/>
      <c r="E359" s="47"/>
      <c r="F359" s="47"/>
      <c r="G359" s="47"/>
      <c r="H359" s="47"/>
      <c r="I359" s="24"/>
      <c r="J359" s="24"/>
      <c r="K359" s="54"/>
      <c r="L359" s="55"/>
      <c r="M359" s="55"/>
    </row>
    <row r="360" spans="1:13" ht="16.5" x14ac:dyDescent="0.3">
      <c r="A360" s="51"/>
      <c r="B360" s="47"/>
      <c r="C360" s="47"/>
      <c r="D360" s="47"/>
      <c r="E360" s="47"/>
      <c r="F360" s="47"/>
      <c r="G360" s="47"/>
      <c r="H360" s="47"/>
      <c r="I360" s="24"/>
      <c r="J360" s="24"/>
      <c r="K360" s="54"/>
      <c r="L360" s="55"/>
      <c r="M360" s="55"/>
    </row>
    <row r="361" spans="1:13" ht="16.5" x14ac:dyDescent="0.3">
      <c r="A361" s="51"/>
      <c r="B361" s="47"/>
      <c r="C361" s="47"/>
      <c r="D361" s="47"/>
      <c r="E361" s="47"/>
      <c r="F361" s="47"/>
      <c r="G361" s="47"/>
      <c r="H361" s="47"/>
      <c r="I361" s="24"/>
      <c r="J361" s="24"/>
      <c r="K361" s="54"/>
      <c r="L361" s="55"/>
      <c r="M361" s="55"/>
    </row>
    <row r="362" spans="1:13" ht="16.5" x14ac:dyDescent="0.3">
      <c r="A362" s="51"/>
      <c r="B362" s="47"/>
      <c r="C362" s="47"/>
      <c r="D362" s="47"/>
      <c r="E362" s="47"/>
      <c r="F362" s="47"/>
      <c r="G362" s="47"/>
      <c r="H362" s="47"/>
      <c r="I362" s="24"/>
      <c r="J362" s="24"/>
      <c r="K362" s="54"/>
      <c r="L362" s="55"/>
      <c r="M362" s="55"/>
    </row>
    <row r="363" spans="1:13" ht="16.5" x14ac:dyDescent="0.3">
      <c r="A363" s="51"/>
      <c r="B363" s="47"/>
      <c r="C363" s="47"/>
      <c r="D363" s="47"/>
      <c r="E363" s="47"/>
      <c r="F363" s="47"/>
      <c r="G363" s="47"/>
      <c r="H363" s="47"/>
      <c r="I363" s="24"/>
      <c r="J363" s="24"/>
      <c r="K363" s="54"/>
      <c r="L363" s="55"/>
      <c r="M363" s="55"/>
    </row>
    <row r="364" spans="1:13" ht="16.5" x14ac:dyDescent="0.3">
      <c r="A364" s="51"/>
      <c r="B364" s="47"/>
      <c r="C364" s="47"/>
      <c r="D364" s="47"/>
      <c r="E364" s="47"/>
      <c r="F364" s="47"/>
      <c r="G364" s="47"/>
      <c r="H364" s="47"/>
      <c r="I364" s="24"/>
      <c r="J364" s="24"/>
      <c r="K364" s="54"/>
      <c r="L364" s="55"/>
      <c r="M364" s="55"/>
    </row>
    <row r="365" spans="1:13" ht="16.5" x14ac:dyDescent="0.3">
      <c r="A365" s="51"/>
      <c r="B365" s="47"/>
      <c r="C365" s="47"/>
      <c r="D365" s="47"/>
      <c r="E365" s="47"/>
      <c r="F365" s="47"/>
      <c r="G365" s="47"/>
      <c r="H365" s="47"/>
      <c r="I365" s="24"/>
      <c r="J365" s="24"/>
      <c r="K365" s="54"/>
      <c r="L365" s="55"/>
      <c r="M365" s="55"/>
    </row>
    <row r="366" spans="1:13" ht="16.5" x14ac:dyDescent="0.3">
      <c r="A366" s="51"/>
      <c r="B366" s="47"/>
      <c r="C366" s="47"/>
      <c r="D366" s="47"/>
      <c r="E366" s="47"/>
      <c r="F366" s="47"/>
      <c r="G366" s="47"/>
      <c r="H366" s="47"/>
      <c r="I366" s="24"/>
      <c r="J366" s="24"/>
      <c r="K366" s="54"/>
      <c r="L366" s="55"/>
      <c r="M366" s="55"/>
    </row>
    <row r="367" spans="1:13" ht="16.5" x14ac:dyDescent="0.3">
      <c r="A367" s="51"/>
      <c r="B367" s="47"/>
      <c r="C367" s="47"/>
      <c r="D367" s="47"/>
      <c r="E367" s="47"/>
      <c r="F367" s="47"/>
      <c r="G367" s="47"/>
      <c r="H367" s="47"/>
      <c r="I367" s="24"/>
      <c r="J367" s="24"/>
      <c r="K367" s="54"/>
      <c r="L367" s="55"/>
      <c r="M367" s="55"/>
    </row>
    <row r="368" spans="1:13" ht="16.5" x14ac:dyDescent="0.3">
      <c r="A368" s="51"/>
      <c r="B368" s="47"/>
      <c r="C368" s="47"/>
      <c r="D368" s="47"/>
      <c r="E368" s="47"/>
      <c r="F368" s="47"/>
      <c r="G368" s="47"/>
      <c r="H368" s="47"/>
      <c r="I368" s="24"/>
      <c r="J368" s="24"/>
      <c r="K368" s="54"/>
      <c r="L368" s="55"/>
      <c r="M368" s="55"/>
    </row>
    <row r="369" spans="1:13" ht="16.5" x14ac:dyDescent="0.3">
      <c r="A369" s="51"/>
      <c r="B369" s="47"/>
      <c r="C369" s="47"/>
      <c r="D369" s="47"/>
      <c r="E369" s="47"/>
      <c r="F369" s="47"/>
      <c r="G369" s="47"/>
      <c r="H369" s="47"/>
      <c r="I369" s="24"/>
      <c r="J369" s="24"/>
      <c r="K369" s="54"/>
      <c r="L369" s="55"/>
      <c r="M369" s="55"/>
    </row>
    <row r="370" spans="1:13" ht="16.5" x14ac:dyDescent="0.3">
      <c r="A370" s="51"/>
      <c r="B370" s="47"/>
      <c r="C370" s="47"/>
      <c r="D370" s="47"/>
      <c r="E370" s="47"/>
      <c r="F370" s="47"/>
      <c r="G370" s="47"/>
      <c r="H370" s="47"/>
      <c r="I370" s="24"/>
      <c r="J370" s="24"/>
      <c r="K370" s="54"/>
      <c r="L370" s="55"/>
      <c r="M370" s="55"/>
    </row>
    <row r="371" spans="1:13" ht="16.5" x14ac:dyDescent="0.3">
      <c r="A371" s="51"/>
      <c r="B371" s="47"/>
      <c r="C371" s="47"/>
      <c r="D371" s="47"/>
      <c r="E371" s="47"/>
      <c r="F371" s="47"/>
      <c r="G371" s="47"/>
      <c r="H371" s="47"/>
      <c r="I371" s="24"/>
      <c r="J371" s="24"/>
      <c r="K371" s="54"/>
      <c r="L371" s="55"/>
      <c r="M371" s="55"/>
    </row>
    <row r="372" spans="1:13" ht="16.5" x14ac:dyDescent="0.3">
      <c r="A372" s="51"/>
      <c r="B372" s="47"/>
      <c r="C372" s="47"/>
      <c r="D372" s="47"/>
      <c r="E372" s="47"/>
      <c r="F372" s="47"/>
      <c r="G372" s="47"/>
      <c r="H372" s="47"/>
      <c r="I372" s="24"/>
      <c r="J372" s="24"/>
      <c r="K372" s="54"/>
      <c r="L372" s="55"/>
      <c r="M372" s="55"/>
    </row>
    <row r="373" spans="1:13" ht="16.5" x14ac:dyDescent="0.3">
      <c r="A373" s="51"/>
      <c r="B373" s="47"/>
      <c r="C373" s="47"/>
      <c r="D373" s="47"/>
      <c r="E373" s="47"/>
      <c r="F373" s="47"/>
      <c r="G373" s="47"/>
      <c r="H373" s="47"/>
      <c r="I373" s="24"/>
      <c r="J373" s="24"/>
      <c r="K373" s="54"/>
      <c r="L373" s="55"/>
      <c r="M373" s="55"/>
    </row>
    <row r="374" spans="1:13" ht="16.5" x14ac:dyDescent="0.3">
      <c r="A374" s="51"/>
      <c r="B374" s="47"/>
      <c r="C374" s="47"/>
      <c r="D374" s="47"/>
      <c r="E374" s="47"/>
      <c r="F374" s="47"/>
      <c r="G374" s="47"/>
      <c r="H374" s="47"/>
      <c r="I374" s="24"/>
      <c r="J374" s="24"/>
      <c r="K374" s="54"/>
      <c r="L374" s="55"/>
      <c r="M374" s="55"/>
    </row>
    <row r="375" spans="1:13" ht="16.5" x14ac:dyDescent="0.3">
      <c r="A375" s="51"/>
      <c r="B375" s="47"/>
      <c r="C375" s="47"/>
      <c r="D375" s="47"/>
      <c r="E375" s="47"/>
      <c r="F375" s="47"/>
      <c r="G375" s="47"/>
      <c r="H375" s="47"/>
      <c r="I375" s="24"/>
      <c r="J375" s="24"/>
      <c r="K375" s="54"/>
      <c r="L375" s="55"/>
      <c r="M375" s="55"/>
    </row>
    <row r="376" spans="1:13" ht="16.5" x14ac:dyDescent="0.3">
      <c r="A376" s="51"/>
      <c r="B376" s="47"/>
      <c r="C376" s="47"/>
      <c r="D376" s="47"/>
      <c r="E376" s="47"/>
      <c r="F376" s="47"/>
      <c r="G376" s="47"/>
      <c r="H376" s="47"/>
      <c r="I376" s="24"/>
      <c r="J376" s="24"/>
      <c r="K376" s="54"/>
      <c r="L376" s="55"/>
      <c r="M376" s="55"/>
    </row>
    <row r="377" spans="1:13" ht="16.5" x14ac:dyDescent="0.3">
      <c r="A377" s="51"/>
      <c r="B377" s="47"/>
      <c r="C377" s="47"/>
      <c r="D377" s="47"/>
      <c r="E377" s="47"/>
      <c r="F377" s="47"/>
      <c r="G377" s="47"/>
      <c r="H377" s="47"/>
      <c r="I377" s="24"/>
      <c r="J377" s="24"/>
      <c r="K377" s="54"/>
      <c r="L377" s="55"/>
      <c r="M377" s="55"/>
    </row>
    <row r="378" spans="1:13" ht="16.5" x14ac:dyDescent="0.3">
      <c r="A378" s="51"/>
      <c r="B378" s="47"/>
      <c r="C378" s="47"/>
      <c r="D378" s="47"/>
      <c r="E378" s="47"/>
      <c r="F378" s="47"/>
      <c r="G378" s="47"/>
      <c r="H378" s="47"/>
      <c r="I378" s="24"/>
      <c r="J378" s="24"/>
      <c r="K378" s="54"/>
      <c r="L378" s="55"/>
      <c r="M378" s="55"/>
    </row>
    <row r="379" spans="1:13" ht="16.5" x14ac:dyDescent="0.3">
      <c r="A379" s="51"/>
      <c r="B379" s="47"/>
      <c r="C379" s="47"/>
      <c r="D379" s="47"/>
      <c r="E379" s="47"/>
      <c r="F379" s="47"/>
      <c r="G379" s="47"/>
      <c r="H379" s="47"/>
      <c r="I379" s="24"/>
      <c r="J379" s="24"/>
      <c r="K379" s="54"/>
      <c r="L379" s="55"/>
      <c r="M379" s="55"/>
    </row>
    <row r="380" spans="1:13" ht="16.5" x14ac:dyDescent="0.3">
      <c r="A380" s="51"/>
      <c r="B380" s="47"/>
      <c r="C380" s="47"/>
      <c r="D380" s="47"/>
      <c r="E380" s="47"/>
      <c r="F380" s="47"/>
      <c r="G380" s="47"/>
      <c r="H380" s="47"/>
      <c r="I380" s="24"/>
      <c r="J380" s="24"/>
      <c r="K380" s="54"/>
      <c r="L380" s="55"/>
      <c r="M380" s="55"/>
    </row>
    <row r="381" spans="1:13" ht="16.5" x14ac:dyDescent="0.3">
      <c r="A381" s="51"/>
      <c r="B381" s="47"/>
      <c r="C381" s="47"/>
      <c r="D381" s="47"/>
      <c r="E381" s="47"/>
      <c r="F381" s="47"/>
      <c r="G381" s="47"/>
      <c r="H381" s="47"/>
      <c r="I381" s="24"/>
      <c r="J381" s="24"/>
      <c r="K381" s="54"/>
      <c r="L381" s="55"/>
      <c r="M381" s="55"/>
    </row>
    <row r="382" spans="1:13" ht="16.5" x14ac:dyDescent="0.3">
      <c r="A382" s="51"/>
      <c r="B382" s="47"/>
      <c r="C382" s="47"/>
      <c r="D382" s="47"/>
      <c r="E382" s="47"/>
      <c r="F382" s="47"/>
      <c r="G382" s="47"/>
      <c r="H382" s="47"/>
      <c r="I382" s="24"/>
      <c r="J382" s="24"/>
      <c r="K382" s="54"/>
      <c r="L382" s="55"/>
      <c r="M382" s="55"/>
    </row>
    <row r="383" spans="1:13" ht="16.5" x14ac:dyDescent="0.3">
      <c r="A383" s="51"/>
      <c r="B383" s="47"/>
      <c r="C383" s="47"/>
      <c r="D383" s="47"/>
      <c r="E383" s="47"/>
      <c r="F383" s="47"/>
      <c r="G383" s="47"/>
      <c r="H383" s="47"/>
      <c r="I383" s="24"/>
      <c r="J383" s="24"/>
      <c r="K383" s="54"/>
      <c r="L383" s="55"/>
      <c r="M383" s="55"/>
    </row>
    <row r="384" spans="1:13" ht="16.5" x14ac:dyDescent="0.3">
      <c r="A384" s="51"/>
      <c r="B384" s="47"/>
      <c r="C384" s="47"/>
      <c r="D384" s="47"/>
      <c r="E384" s="47"/>
      <c r="F384" s="47"/>
      <c r="G384" s="47"/>
      <c r="H384" s="47"/>
      <c r="I384" s="24"/>
      <c r="J384" s="24"/>
      <c r="K384" s="54"/>
      <c r="L384" s="55"/>
      <c r="M384" s="55"/>
    </row>
    <row r="385" spans="1:13" ht="16.5" x14ac:dyDescent="0.3">
      <c r="A385" s="51"/>
      <c r="B385" s="47"/>
      <c r="C385" s="47"/>
      <c r="D385" s="47"/>
      <c r="E385" s="47"/>
      <c r="F385" s="47"/>
      <c r="G385" s="47"/>
      <c r="H385" s="47"/>
      <c r="I385" s="24"/>
      <c r="J385" s="24"/>
      <c r="K385" s="54"/>
      <c r="L385" s="55"/>
      <c r="M385" s="55"/>
    </row>
    <row r="386" spans="1:13" ht="16.5" x14ac:dyDescent="0.3">
      <c r="A386" s="51"/>
      <c r="B386" s="47"/>
      <c r="C386" s="47"/>
      <c r="D386" s="47"/>
      <c r="E386" s="47"/>
      <c r="F386" s="47"/>
      <c r="G386" s="47"/>
      <c r="H386" s="47"/>
      <c r="I386" s="24"/>
      <c r="J386" s="24"/>
      <c r="K386" s="54"/>
      <c r="L386" s="55"/>
      <c r="M386" s="55"/>
    </row>
    <row r="387" spans="1:13" ht="16.5" x14ac:dyDescent="0.3">
      <c r="A387" s="51"/>
      <c r="B387" s="47"/>
      <c r="C387" s="47"/>
      <c r="D387" s="47"/>
      <c r="E387" s="47"/>
      <c r="F387" s="47"/>
      <c r="G387" s="47"/>
      <c r="H387" s="47"/>
      <c r="I387" s="24"/>
      <c r="J387" s="24"/>
      <c r="K387" s="54"/>
      <c r="L387" s="55"/>
      <c r="M387" s="55"/>
    </row>
    <row r="388" spans="1:13" ht="16.5" x14ac:dyDescent="0.3">
      <c r="A388" s="51"/>
      <c r="B388" s="47"/>
      <c r="C388" s="47"/>
      <c r="D388" s="47"/>
      <c r="E388" s="47"/>
      <c r="F388" s="47"/>
      <c r="G388" s="47"/>
      <c r="H388" s="47"/>
      <c r="I388" s="24"/>
      <c r="J388" s="24"/>
      <c r="K388" s="54"/>
      <c r="L388" s="55"/>
      <c r="M388" s="55"/>
    </row>
    <row r="389" spans="1:13" ht="16.5" x14ac:dyDescent="0.3">
      <c r="A389" s="51"/>
      <c r="B389" s="47"/>
      <c r="C389" s="47"/>
      <c r="D389" s="47"/>
      <c r="E389" s="47"/>
      <c r="F389" s="47"/>
      <c r="G389" s="47"/>
      <c r="H389" s="47"/>
      <c r="I389" s="24"/>
      <c r="J389" s="24"/>
      <c r="K389" s="54"/>
      <c r="L389" s="55"/>
      <c r="M389" s="55"/>
    </row>
    <row r="390" spans="1:13" ht="16.5" x14ac:dyDescent="0.3">
      <c r="A390" s="51"/>
      <c r="B390" s="47"/>
      <c r="C390" s="47"/>
      <c r="D390" s="47"/>
      <c r="E390" s="47"/>
      <c r="F390" s="47"/>
      <c r="G390" s="47"/>
      <c r="H390" s="47"/>
      <c r="I390" s="24"/>
      <c r="J390" s="24"/>
      <c r="K390" s="54"/>
      <c r="L390" s="55"/>
      <c r="M390" s="55"/>
    </row>
    <row r="391" spans="1:13" ht="16.5" x14ac:dyDescent="0.3">
      <c r="A391" s="51"/>
      <c r="B391" s="47"/>
      <c r="C391" s="47"/>
      <c r="D391" s="47"/>
      <c r="E391" s="47"/>
      <c r="F391" s="47"/>
      <c r="G391" s="47"/>
      <c r="H391" s="47"/>
      <c r="I391" s="24"/>
      <c r="J391" s="24"/>
      <c r="K391" s="54"/>
      <c r="L391" s="55"/>
      <c r="M391" s="55"/>
    </row>
    <row r="392" spans="1:13" ht="16.5" x14ac:dyDescent="0.3">
      <c r="A392" s="51"/>
      <c r="B392" s="47"/>
      <c r="C392" s="47"/>
      <c r="D392" s="47"/>
      <c r="E392" s="47"/>
      <c r="F392" s="47"/>
      <c r="G392" s="47"/>
      <c r="H392" s="47"/>
      <c r="I392" s="24"/>
      <c r="J392" s="24"/>
      <c r="K392" s="54"/>
      <c r="L392" s="55"/>
      <c r="M392" s="55"/>
    </row>
    <row r="393" spans="1:13" ht="16.5" x14ac:dyDescent="0.3">
      <c r="A393" s="51"/>
      <c r="B393" s="47"/>
      <c r="C393" s="47"/>
      <c r="D393" s="47"/>
      <c r="E393" s="47"/>
      <c r="F393" s="47"/>
      <c r="G393" s="47"/>
      <c r="H393" s="47"/>
      <c r="I393" s="24"/>
      <c r="J393" s="24"/>
      <c r="K393" s="54"/>
      <c r="L393" s="55"/>
      <c r="M393" s="55"/>
    </row>
    <row r="394" spans="1:13" ht="16.5" x14ac:dyDescent="0.3">
      <c r="A394" s="51"/>
      <c r="B394" s="47"/>
      <c r="C394" s="47"/>
      <c r="D394" s="47"/>
      <c r="E394" s="47"/>
      <c r="F394" s="47"/>
      <c r="G394" s="47"/>
      <c r="H394" s="47"/>
      <c r="I394" s="24"/>
      <c r="J394" s="24"/>
      <c r="K394" s="54"/>
      <c r="L394" s="55"/>
      <c r="M394" s="55"/>
    </row>
    <row r="395" spans="1:13" ht="16.5" x14ac:dyDescent="0.3">
      <c r="A395" s="51"/>
      <c r="B395" s="47"/>
      <c r="C395" s="47"/>
      <c r="D395" s="47"/>
      <c r="E395" s="47"/>
      <c r="F395" s="47"/>
      <c r="G395" s="47"/>
      <c r="H395" s="47"/>
      <c r="I395" s="24"/>
      <c r="J395" s="24"/>
      <c r="K395" s="54"/>
      <c r="L395" s="55"/>
      <c r="M395" s="55"/>
    </row>
    <row r="396" spans="1:13" ht="16.5" x14ac:dyDescent="0.3">
      <c r="A396" s="51"/>
      <c r="B396" s="47"/>
      <c r="C396" s="47"/>
      <c r="D396" s="47"/>
      <c r="E396" s="47"/>
      <c r="F396" s="47"/>
      <c r="G396" s="47"/>
      <c r="H396" s="47"/>
      <c r="I396" s="24"/>
      <c r="J396" s="24"/>
      <c r="K396" s="54"/>
      <c r="L396" s="55"/>
      <c r="M396" s="55"/>
    </row>
    <row r="397" spans="1:13" ht="16.5" x14ac:dyDescent="0.3">
      <c r="A397" s="51"/>
      <c r="B397" s="47"/>
      <c r="C397" s="47"/>
      <c r="D397" s="47"/>
      <c r="E397" s="47"/>
      <c r="F397" s="47"/>
      <c r="G397" s="47"/>
      <c r="H397" s="47"/>
      <c r="I397" s="24"/>
      <c r="J397" s="24"/>
      <c r="K397" s="54"/>
      <c r="L397" s="55"/>
      <c r="M397" s="55"/>
    </row>
    <row r="398" spans="1:13" ht="16.5" x14ac:dyDescent="0.3">
      <c r="A398" s="51"/>
      <c r="B398" s="47"/>
      <c r="C398" s="47"/>
      <c r="D398" s="47"/>
      <c r="E398" s="47"/>
      <c r="F398" s="47"/>
      <c r="G398" s="47"/>
      <c r="H398" s="47"/>
      <c r="I398" s="24"/>
      <c r="J398" s="24"/>
      <c r="K398" s="54"/>
      <c r="L398" s="55"/>
      <c r="M398" s="55"/>
    </row>
    <row r="399" spans="1:13" ht="16.5" x14ac:dyDescent="0.3">
      <c r="A399" s="51"/>
      <c r="B399" s="47"/>
      <c r="C399" s="47"/>
      <c r="D399" s="47"/>
      <c r="E399" s="47"/>
      <c r="F399" s="47"/>
      <c r="G399" s="47"/>
      <c r="H399" s="47"/>
      <c r="I399" s="24"/>
      <c r="J399" s="24"/>
      <c r="K399" s="54"/>
      <c r="L399" s="55"/>
      <c r="M399" s="55"/>
    </row>
    <row r="400" spans="1:13" ht="16.5" x14ac:dyDescent="0.3">
      <c r="A400" s="51"/>
      <c r="B400" s="47"/>
      <c r="C400" s="47"/>
      <c r="D400" s="47"/>
      <c r="E400" s="47"/>
      <c r="F400" s="47"/>
      <c r="G400" s="47"/>
      <c r="H400" s="47"/>
      <c r="I400" s="24"/>
      <c r="J400" s="24"/>
      <c r="K400" s="54"/>
      <c r="L400" s="55"/>
      <c r="M400" s="55"/>
    </row>
    <row r="401" spans="1:13" ht="16.5" x14ac:dyDescent="0.3">
      <c r="A401" s="51"/>
      <c r="B401" s="47"/>
      <c r="C401" s="47"/>
      <c r="D401" s="47"/>
      <c r="E401" s="47"/>
      <c r="F401" s="47"/>
      <c r="G401" s="47"/>
      <c r="H401" s="47"/>
      <c r="I401" s="24"/>
      <c r="J401" s="24"/>
      <c r="K401" s="54"/>
      <c r="L401" s="55"/>
      <c r="M401" s="55"/>
    </row>
    <row r="402" spans="1:13" ht="16.5" x14ac:dyDescent="0.3">
      <c r="A402" s="51"/>
      <c r="B402" s="47"/>
      <c r="C402" s="47"/>
      <c r="D402" s="47"/>
      <c r="E402" s="47"/>
      <c r="F402" s="47"/>
      <c r="G402" s="47"/>
      <c r="H402" s="47"/>
      <c r="I402" s="24"/>
      <c r="J402" s="24"/>
      <c r="K402" s="54"/>
      <c r="L402" s="55"/>
      <c r="M402" s="55"/>
    </row>
    <row r="403" spans="1:13" ht="16.5" x14ac:dyDescent="0.3">
      <c r="B403"/>
      <c r="C403"/>
      <c r="D403"/>
      <c r="E403"/>
      <c r="F403"/>
      <c r="G403"/>
      <c r="H403"/>
      <c r="I403" s="9"/>
      <c r="J403" s="9"/>
      <c r="K403" s="55"/>
      <c r="L403" s="55"/>
      <c r="M403" s="55"/>
    </row>
    <row r="404" spans="1:13" ht="16.5" x14ac:dyDescent="0.3">
      <c r="B404"/>
      <c r="C404"/>
      <c r="D404"/>
      <c r="E404"/>
      <c r="F404"/>
      <c r="G404"/>
      <c r="H404"/>
      <c r="I404" s="9"/>
      <c r="J404" s="9"/>
      <c r="K404" s="55"/>
      <c r="L404" s="55"/>
      <c r="M404" s="55"/>
    </row>
    <row r="405" spans="1:13" ht="16.5" x14ac:dyDescent="0.3">
      <c r="B405"/>
      <c r="C405"/>
      <c r="D405"/>
      <c r="E405"/>
      <c r="F405"/>
      <c r="G405"/>
      <c r="H405"/>
      <c r="I405" s="9"/>
      <c r="J405" s="9"/>
      <c r="K405" s="55"/>
      <c r="L405" s="55"/>
      <c r="M405" s="55"/>
    </row>
    <row r="406" spans="1:13" ht="16.5" x14ac:dyDescent="0.3">
      <c r="B406"/>
      <c r="C406"/>
      <c r="D406"/>
      <c r="E406"/>
      <c r="F406"/>
      <c r="G406"/>
      <c r="H406"/>
      <c r="I406" s="9"/>
      <c r="J406" s="9"/>
      <c r="K406" s="55"/>
      <c r="L406" s="55"/>
      <c r="M406" s="55"/>
    </row>
    <row r="407" spans="1:13" ht="16.5" x14ac:dyDescent="0.3">
      <c r="B407"/>
      <c r="C407"/>
      <c r="D407"/>
      <c r="E407"/>
      <c r="F407"/>
      <c r="G407"/>
      <c r="H407"/>
      <c r="I407" s="9"/>
      <c r="J407" s="9"/>
      <c r="K407" s="55"/>
      <c r="L407" s="55"/>
      <c r="M407" s="55"/>
    </row>
    <row r="408" spans="1:13" ht="16.5" x14ac:dyDescent="0.3">
      <c r="B408"/>
      <c r="C408"/>
      <c r="D408"/>
      <c r="E408"/>
      <c r="F408"/>
      <c r="G408"/>
      <c r="H408"/>
      <c r="I408" s="9"/>
      <c r="J408" s="9"/>
      <c r="K408" s="55"/>
      <c r="L408" s="55"/>
      <c r="M408" s="55"/>
    </row>
    <row r="409" spans="1:13" ht="16.5" x14ac:dyDescent="0.3">
      <c r="B409"/>
      <c r="C409"/>
      <c r="D409"/>
      <c r="E409"/>
      <c r="F409"/>
      <c r="G409"/>
      <c r="H409"/>
      <c r="I409" s="9"/>
      <c r="J409" s="9"/>
      <c r="K409" s="55"/>
      <c r="L409" s="55"/>
      <c r="M409" s="55"/>
    </row>
    <row r="410" spans="1:13" ht="16.5" x14ac:dyDescent="0.3">
      <c r="B410"/>
      <c r="C410"/>
      <c r="D410"/>
      <c r="E410"/>
      <c r="F410"/>
      <c r="G410"/>
      <c r="H410"/>
      <c r="I410" s="9"/>
      <c r="J410" s="9"/>
      <c r="K410" s="55"/>
      <c r="L410" s="55"/>
      <c r="M410" s="55"/>
    </row>
    <row r="411" spans="1:13" ht="16.5" x14ac:dyDescent="0.3">
      <c r="B411"/>
      <c r="C411"/>
      <c r="D411"/>
      <c r="E411"/>
      <c r="F411"/>
      <c r="G411"/>
      <c r="H411"/>
      <c r="I411" s="9"/>
      <c r="J411" s="9"/>
      <c r="K411" s="55"/>
      <c r="L411" s="55"/>
      <c r="M411" s="55"/>
    </row>
    <row r="412" spans="1:13" ht="16.5" x14ac:dyDescent="0.3">
      <c r="B412"/>
      <c r="C412"/>
      <c r="D412"/>
      <c r="E412"/>
      <c r="F412"/>
      <c r="G412"/>
      <c r="H412"/>
      <c r="I412" s="9"/>
      <c r="J412" s="9"/>
      <c r="K412" s="55"/>
      <c r="L412" s="55"/>
      <c r="M412" s="55"/>
    </row>
    <row r="413" spans="1:13" ht="16.5" x14ac:dyDescent="0.3">
      <c r="B413"/>
      <c r="C413"/>
      <c r="D413"/>
      <c r="E413"/>
      <c r="F413"/>
      <c r="G413"/>
      <c r="H413"/>
      <c r="I413" s="9"/>
      <c r="J413" s="9"/>
      <c r="K413" s="55"/>
      <c r="L413" s="55"/>
      <c r="M413" s="55"/>
    </row>
    <row r="414" spans="1:13" ht="16.5" x14ac:dyDescent="0.3">
      <c r="B414"/>
      <c r="C414"/>
      <c r="D414"/>
      <c r="E414"/>
      <c r="F414"/>
      <c r="G414"/>
      <c r="H414"/>
      <c r="I414" s="9"/>
      <c r="J414" s="9"/>
      <c r="K414" s="55"/>
      <c r="L414" s="55"/>
      <c r="M414" s="55"/>
    </row>
    <row r="415" spans="1:13" ht="16.5" x14ac:dyDescent="0.3">
      <c r="B415"/>
      <c r="C415"/>
      <c r="D415"/>
      <c r="E415"/>
      <c r="F415"/>
      <c r="G415"/>
      <c r="H415"/>
      <c r="I415" s="9"/>
      <c r="J415" s="9"/>
      <c r="K415" s="55"/>
      <c r="L415" s="55"/>
      <c r="M415" s="55"/>
    </row>
    <row r="416" spans="1:13" ht="16.5" x14ac:dyDescent="0.3">
      <c r="I416" s="55"/>
      <c r="J416" s="55"/>
      <c r="K416" s="55"/>
      <c r="L416" s="55"/>
      <c r="M416" s="55"/>
    </row>
    <row r="417" spans="9:13" ht="16.5" x14ac:dyDescent="0.3">
      <c r="I417" s="55"/>
      <c r="J417" s="55"/>
      <c r="K417" s="55"/>
      <c r="L417" s="55"/>
      <c r="M417" s="55"/>
    </row>
    <row r="418" spans="9:13" ht="16.5" x14ac:dyDescent="0.3">
      <c r="I418" s="55"/>
      <c r="J418" s="55"/>
      <c r="K418" s="55"/>
      <c r="L418" s="55"/>
      <c r="M418" s="55"/>
    </row>
    <row r="419" spans="9:13" ht="16.5" x14ac:dyDescent="0.3">
      <c r="I419" s="55"/>
      <c r="J419" s="55"/>
      <c r="K419" s="55"/>
      <c r="L419" s="55"/>
      <c r="M419" s="55"/>
    </row>
    <row r="420" spans="9:13" ht="16.5" x14ac:dyDescent="0.3">
      <c r="I420" s="55"/>
      <c r="J420" s="55"/>
      <c r="K420" s="55"/>
      <c r="L420" s="55"/>
      <c r="M420" s="55"/>
    </row>
    <row r="421" spans="9:13" ht="16.5" x14ac:dyDescent="0.3">
      <c r="I421" s="55"/>
      <c r="J421" s="55"/>
      <c r="K421" s="55"/>
      <c r="L421" s="55"/>
      <c r="M421" s="55"/>
    </row>
    <row r="422" spans="9:13" ht="16.5" x14ac:dyDescent="0.3">
      <c r="I422" s="55"/>
      <c r="J422" s="55"/>
      <c r="K422" s="55"/>
      <c r="L422" s="55"/>
      <c r="M422" s="55"/>
    </row>
    <row r="423" spans="9:13" ht="16.5" x14ac:dyDescent="0.3">
      <c r="I423" s="55"/>
      <c r="J423" s="55"/>
      <c r="K423" s="55"/>
      <c r="L423" s="55"/>
      <c r="M423" s="55"/>
    </row>
    <row r="424" spans="9:13" ht="16.5" x14ac:dyDescent="0.3">
      <c r="I424" s="55"/>
      <c r="J424" s="55"/>
      <c r="K424" s="55"/>
      <c r="L424" s="55"/>
      <c r="M424" s="55"/>
    </row>
    <row r="425" spans="9:13" ht="16.5" x14ac:dyDescent="0.3">
      <c r="I425" s="55"/>
      <c r="J425" s="55"/>
      <c r="K425" s="55"/>
      <c r="L425" s="55"/>
      <c r="M425" s="55"/>
    </row>
    <row r="426" spans="9:13" ht="16.5" x14ac:dyDescent="0.3">
      <c r="I426" s="55"/>
      <c r="J426" s="55"/>
      <c r="K426" s="55"/>
      <c r="L426" s="55"/>
      <c r="M426" s="55"/>
    </row>
    <row r="427" spans="9:13" ht="16.5" x14ac:dyDescent="0.3">
      <c r="I427" s="55"/>
      <c r="J427" s="55"/>
      <c r="K427" s="55"/>
      <c r="L427" s="55"/>
      <c r="M427" s="55"/>
    </row>
    <row r="428" spans="9:13" ht="16.5" x14ac:dyDescent="0.3">
      <c r="I428" s="55"/>
      <c r="J428" s="55"/>
      <c r="K428" s="55"/>
      <c r="L428" s="55"/>
      <c r="M428" s="55"/>
    </row>
    <row r="429" spans="9:13" ht="16.5" x14ac:dyDescent="0.3">
      <c r="I429" s="55"/>
      <c r="J429" s="55"/>
      <c r="K429" s="55"/>
      <c r="L429" s="55"/>
      <c r="M429" s="55"/>
    </row>
    <row r="430" spans="9:13" ht="16.5" x14ac:dyDescent="0.3">
      <c r="I430" s="55"/>
      <c r="J430" s="55"/>
      <c r="K430" s="55"/>
      <c r="L430" s="55"/>
      <c r="M430" s="55"/>
    </row>
    <row r="431" spans="9:13" ht="16.5" x14ac:dyDescent="0.3">
      <c r="I431" s="55"/>
      <c r="J431" s="55"/>
      <c r="K431" s="55"/>
      <c r="L431" s="55"/>
      <c r="M431" s="55"/>
    </row>
    <row r="432" spans="9:13" ht="16.5" x14ac:dyDescent="0.3">
      <c r="I432" s="55"/>
      <c r="J432" s="55"/>
      <c r="K432" s="55"/>
      <c r="L432" s="55"/>
      <c r="M432" s="55"/>
    </row>
    <row r="433" spans="9:13" ht="16.5" x14ac:dyDescent="0.3">
      <c r="I433" s="55"/>
      <c r="J433" s="55"/>
      <c r="K433" s="55"/>
      <c r="L433" s="55"/>
      <c r="M433" s="55"/>
    </row>
    <row r="434" spans="9:13" ht="16.5" x14ac:dyDescent="0.3">
      <c r="I434" s="55"/>
      <c r="J434" s="55"/>
      <c r="K434" s="55"/>
      <c r="L434" s="55"/>
      <c r="M434" s="55"/>
    </row>
    <row r="435" spans="9:13" ht="16.5" x14ac:dyDescent="0.3">
      <c r="I435" s="55"/>
      <c r="J435" s="55"/>
      <c r="K435" s="55"/>
      <c r="L435" s="55"/>
      <c r="M435" s="55"/>
    </row>
    <row r="436" spans="9:13" ht="16.5" x14ac:dyDescent="0.3">
      <c r="I436" s="55"/>
      <c r="J436" s="55"/>
      <c r="K436" s="55"/>
      <c r="L436" s="55"/>
      <c r="M436" s="55"/>
    </row>
    <row r="437" spans="9:13" ht="16.5" x14ac:dyDescent="0.3">
      <c r="I437" s="55"/>
      <c r="J437" s="55"/>
      <c r="K437" s="55"/>
      <c r="L437" s="55"/>
      <c r="M437" s="55"/>
    </row>
    <row r="438" spans="9:13" ht="16.5" x14ac:dyDescent="0.3">
      <c r="I438" s="55"/>
      <c r="J438" s="55"/>
      <c r="K438" s="55"/>
      <c r="L438" s="55"/>
      <c r="M438" s="55"/>
    </row>
    <row r="439" spans="9:13" ht="16.5" x14ac:dyDescent="0.3">
      <c r="I439" s="55"/>
      <c r="J439" s="55"/>
      <c r="K439" s="55"/>
      <c r="L439" s="55"/>
      <c r="M439" s="55"/>
    </row>
    <row r="440" spans="9:13" ht="16.5" x14ac:dyDescent="0.3">
      <c r="I440" s="55"/>
      <c r="J440" s="55"/>
      <c r="K440" s="55"/>
      <c r="L440" s="55"/>
      <c r="M440" s="55"/>
    </row>
    <row r="441" spans="9:13" ht="16.5" x14ac:dyDescent="0.3">
      <c r="I441" s="55"/>
      <c r="J441" s="55"/>
      <c r="K441" s="55"/>
      <c r="L441" s="55"/>
      <c r="M441" s="55"/>
    </row>
    <row r="442" spans="9:13" ht="16.5" x14ac:dyDescent="0.3">
      <c r="I442" s="55"/>
      <c r="J442" s="55"/>
      <c r="K442" s="55"/>
      <c r="L442" s="55"/>
      <c r="M442" s="55"/>
    </row>
    <row r="443" spans="9:13" ht="16.5" x14ac:dyDescent="0.3">
      <c r="I443" s="55"/>
      <c r="J443" s="55"/>
      <c r="K443" s="55"/>
      <c r="L443" s="55"/>
      <c r="M443" s="55"/>
    </row>
    <row r="444" spans="9:13" ht="16.5" x14ac:dyDescent="0.3">
      <c r="I444" s="55"/>
      <c r="J444" s="55"/>
      <c r="K444" s="55"/>
      <c r="L444" s="55"/>
      <c r="M444" s="55"/>
    </row>
    <row r="445" spans="9:13" ht="16.5" x14ac:dyDescent="0.3">
      <c r="I445" s="55"/>
      <c r="J445" s="55"/>
      <c r="K445" s="55"/>
      <c r="L445" s="55"/>
      <c r="M445" s="55"/>
    </row>
    <row r="446" spans="9:13" ht="16.5" x14ac:dyDescent="0.3">
      <c r="I446" s="55"/>
      <c r="J446" s="55"/>
      <c r="K446" s="55"/>
      <c r="L446" s="55"/>
      <c r="M446" s="55"/>
    </row>
    <row r="447" spans="9:13" ht="16.5" x14ac:dyDescent="0.3">
      <c r="I447" s="55"/>
      <c r="J447" s="55"/>
      <c r="K447" s="55"/>
      <c r="L447" s="55"/>
      <c r="M447" s="55"/>
    </row>
    <row r="448" spans="9:13" ht="16.5" x14ac:dyDescent="0.3">
      <c r="I448" s="55"/>
      <c r="J448" s="55"/>
      <c r="K448" s="55"/>
      <c r="L448" s="55"/>
      <c r="M448" s="55"/>
    </row>
    <row r="449" spans="9:13" ht="16.5" x14ac:dyDescent="0.3">
      <c r="I449" s="55"/>
      <c r="J449" s="55"/>
      <c r="K449" s="55"/>
      <c r="L449" s="55"/>
      <c r="M449" s="55"/>
    </row>
    <row r="450" spans="9:13" ht="16.5" x14ac:dyDescent="0.3">
      <c r="I450" s="55"/>
      <c r="J450" s="55"/>
      <c r="K450" s="55"/>
      <c r="L450" s="55"/>
      <c r="M450" s="55"/>
    </row>
    <row r="451" spans="9:13" ht="16.5" x14ac:dyDescent="0.3">
      <c r="I451" s="55"/>
      <c r="J451" s="55"/>
      <c r="K451" s="55"/>
      <c r="L451" s="55"/>
      <c r="M451" s="55"/>
    </row>
    <row r="452" spans="9:13" ht="16.5" x14ac:dyDescent="0.3">
      <c r="I452" s="55"/>
      <c r="J452" s="55"/>
      <c r="K452" s="55"/>
      <c r="L452" s="55"/>
      <c r="M452" s="55"/>
    </row>
    <row r="453" spans="9:13" ht="16.5" x14ac:dyDescent="0.3">
      <c r="I453" s="55"/>
      <c r="J453" s="55"/>
      <c r="K453" s="55"/>
      <c r="L453" s="55"/>
      <c r="M453" s="55"/>
    </row>
    <row r="454" spans="9:13" ht="16.5" x14ac:dyDescent="0.3">
      <c r="I454" s="55"/>
      <c r="J454" s="55"/>
      <c r="K454" s="55"/>
      <c r="L454" s="55"/>
      <c r="M454" s="55"/>
    </row>
    <row r="455" spans="9:13" ht="16.5" x14ac:dyDescent="0.3">
      <c r="I455" s="55"/>
      <c r="J455" s="55"/>
      <c r="K455" s="55"/>
      <c r="L455" s="55"/>
      <c r="M455" s="55"/>
    </row>
    <row r="456" spans="9:13" ht="16.5" x14ac:dyDescent="0.3">
      <c r="I456" s="55"/>
      <c r="J456" s="55"/>
      <c r="K456" s="55"/>
      <c r="L456" s="55"/>
      <c r="M456" s="55"/>
    </row>
    <row r="457" spans="9:13" ht="16.5" x14ac:dyDescent="0.3">
      <c r="I457" s="55"/>
      <c r="J457" s="55"/>
      <c r="K457" s="55"/>
      <c r="L457" s="55"/>
      <c r="M457" s="55"/>
    </row>
    <row r="458" spans="9:13" ht="16.5" x14ac:dyDescent="0.3">
      <c r="I458" s="55"/>
      <c r="J458" s="55"/>
      <c r="K458" s="55"/>
      <c r="L458" s="55"/>
      <c r="M458" s="55"/>
    </row>
    <row r="459" spans="9:13" ht="16.5" x14ac:dyDescent="0.3">
      <c r="I459" s="55"/>
      <c r="J459" s="55"/>
      <c r="K459" s="55"/>
      <c r="L459" s="55"/>
      <c r="M459" s="55"/>
    </row>
    <row r="460" spans="9:13" ht="16.5" x14ac:dyDescent="0.3">
      <c r="I460" s="55"/>
      <c r="J460" s="55"/>
      <c r="K460" s="55"/>
      <c r="L460" s="55"/>
      <c r="M460" s="55"/>
    </row>
    <row r="461" spans="9:13" ht="16.5" x14ac:dyDescent="0.3">
      <c r="I461" s="55"/>
      <c r="J461" s="55"/>
      <c r="K461" s="55"/>
      <c r="L461" s="55"/>
      <c r="M461" s="55"/>
    </row>
    <row r="462" spans="9:13" ht="16.5" x14ac:dyDescent="0.3">
      <c r="I462" s="55"/>
      <c r="J462" s="55"/>
      <c r="K462" s="55"/>
      <c r="L462" s="55"/>
      <c r="M462" s="55"/>
    </row>
    <row r="463" spans="9:13" ht="16.5" x14ac:dyDescent="0.3">
      <c r="I463" s="55"/>
      <c r="J463" s="55"/>
      <c r="K463" s="55"/>
      <c r="L463" s="55"/>
      <c r="M463" s="55"/>
    </row>
    <row r="464" spans="9:13" ht="16.5" x14ac:dyDescent="0.3">
      <c r="I464" s="55"/>
      <c r="J464" s="55"/>
      <c r="K464" s="55"/>
      <c r="L464" s="55"/>
      <c r="M464" s="55"/>
    </row>
    <row r="465" spans="9:13" ht="16.5" x14ac:dyDescent="0.3">
      <c r="I465" s="55"/>
      <c r="J465" s="55"/>
      <c r="K465" s="55"/>
      <c r="L465" s="55"/>
      <c r="M465" s="55"/>
    </row>
    <row r="466" spans="9:13" ht="16.5" x14ac:dyDescent="0.3">
      <c r="I466" s="55"/>
      <c r="J466" s="55"/>
      <c r="K466" s="55"/>
      <c r="L466" s="55"/>
      <c r="M466" s="55"/>
    </row>
    <row r="467" spans="9:13" ht="16.5" x14ac:dyDescent="0.3">
      <c r="I467" s="55"/>
      <c r="J467" s="55"/>
      <c r="K467" s="55"/>
      <c r="L467" s="55"/>
      <c r="M467" s="55"/>
    </row>
    <row r="468" spans="9:13" ht="16.5" x14ac:dyDescent="0.3">
      <c r="I468" s="55"/>
      <c r="J468" s="55"/>
      <c r="K468" s="55"/>
      <c r="L468" s="55"/>
      <c r="M468" s="55"/>
    </row>
    <row r="469" spans="9:13" ht="16.5" x14ac:dyDescent="0.3">
      <c r="I469" s="55"/>
      <c r="J469" s="55"/>
      <c r="K469" s="55"/>
      <c r="L469" s="55"/>
      <c r="M469" s="55"/>
    </row>
    <row r="470" spans="9:13" ht="16.5" x14ac:dyDescent="0.3">
      <c r="I470" s="55"/>
      <c r="J470" s="55"/>
      <c r="K470" s="55"/>
      <c r="L470" s="55"/>
      <c r="M470" s="55"/>
    </row>
    <row r="471" spans="9:13" ht="16.5" x14ac:dyDescent="0.3">
      <c r="I471" s="55"/>
      <c r="J471" s="55"/>
      <c r="K471" s="55"/>
      <c r="L471" s="55"/>
      <c r="M471" s="55"/>
    </row>
    <row r="472" spans="9:13" ht="16.5" x14ac:dyDescent="0.3">
      <c r="I472" s="55"/>
      <c r="J472" s="55"/>
      <c r="K472" s="55"/>
      <c r="L472" s="55"/>
      <c r="M472" s="55"/>
    </row>
    <row r="473" spans="9:13" ht="16.5" x14ac:dyDescent="0.3">
      <c r="I473" s="55"/>
      <c r="J473" s="55"/>
      <c r="K473" s="55"/>
      <c r="L473" s="55"/>
      <c r="M473" s="55"/>
    </row>
    <row r="474" spans="9:13" ht="16.5" x14ac:dyDescent="0.3">
      <c r="I474" s="55"/>
      <c r="J474" s="55"/>
      <c r="K474" s="55"/>
      <c r="L474" s="55"/>
      <c r="M474" s="55"/>
    </row>
    <row r="475" spans="9:13" ht="16.5" x14ac:dyDescent="0.3">
      <c r="I475" s="55"/>
      <c r="J475" s="55"/>
      <c r="K475" s="55"/>
      <c r="L475" s="55"/>
      <c r="M475" s="55"/>
    </row>
    <row r="476" spans="9:13" ht="16.5" x14ac:dyDescent="0.3">
      <c r="I476" s="55"/>
      <c r="J476" s="55"/>
      <c r="K476" s="55"/>
      <c r="L476" s="55"/>
      <c r="M476" s="55"/>
    </row>
    <row r="477" spans="9:13" ht="16.5" x14ac:dyDescent="0.3">
      <c r="I477" s="55"/>
      <c r="J477" s="55"/>
      <c r="K477" s="55"/>
      <c r="L477" s="55"/>
      <c r="M477" s="55"/>
    </row>
  </sheetData>
  <dataConsolidate/>
  <mergeCells count="36">
    <mergeCell ref="C7:K7"/>
    <mergeCell ref="C8:K8"/>
    <mergeCell ref="C9:E9"/>
    <mergeCell ref="I9:K9"/>
    <mergeCell ref="C10:E10"/>
    <mergeCell ref="I10:K10"/>
    <mergeCell ref="C24:K24"/>
    <mergeCell ref="C11:E11"/>
    <mergeCell ref="I11:K11"/>
    <mergeCell ref="I12:K12"/>
    <mergeCell ref="C15:K15"/>
    <mergeCell ref="C16:K16"/>
    <mergeCell ref="C17:K17"/>
    <mergeCell ref="C18:K18"/>
    <mergeCell ref="C19:K19"/>
    <mergeCell ref="C20:K20"/>
    <mergeCell ref="C21:K21"/>
    <mergeCell ref="C23:K23"/>
    <mergeCell ref="H73:K80"/>
    <mergeCell ref="C25:K25"/>
    <mergeCell ref="C26:K26"/>
    <mergeCell ref="C27:K27"/>
    <mergeCell ref="D31:E31"/>
    <mergeCell ref="D33:E33"/>
    <mergeCell ref="D35:E35"/>
    <mergeCell ref="H30:K44"/>
    <mergeCell ref="C37:E37"/>
    <mergeCell ref="C38:E38"/>
    <mergeCell ref="B43:E43"/>
    <mergeCell ref="H47:K58"/>
    <mergeCell ref="H61:K70"/>
    <mergeCell ref="H83:K95"/>
    <mergeCell ref="H98:K110"/>
    <mergeCell ref="H113:K124"/>
    <mergeCell ref="A115:C115"/>
    <mergeCell ref="A128:C128"/>
  </mergeCells>
  <conditionalFormatting sqref="D113">
    <cfRule type="cellIs" dxfId="2" priority="1" stopIfTrue="1" operator="notEqual">
      <formula>$D$92</formula>
    </cfRule>
  </conditionalFormatting>
  <dataValidations count="5">
    <dataValidation type="list" allowBlank="1" showInputMessage="1" showErrorMessage="1" sqref="B43:E43">
      <formula1>Indizes</formula1>
    </dataValidation>
    <dataValidation type="list" allowBlank="1" showInputMessage="1" showErrorMessage="1" sqref="C7:K7">
      <formula1>$B$173:$B$321</formula1>
    </dataValidation>
    <dataValidation type="list" allowBlank="1" showInputMessage="1" showErrorMessage="1" sqref="I12:K12">
      <formula1>$B$156:$B$159</formula1>
    </dataValidation>
    <dataValidation type="list" allowBlank="1" showInputMessage="1" showErrorMessage="1" sqref="C12">
      <formula1>$B$150:$B$153</formula1>
    </dataValidation>
    <dataValidation type="list" allowBlank="1" showInputMessage="1" showErrorMessage="1" sqref="B75:B77">
      <formula1>$B$162:$B$170</formula1>
    </dataValidation>
  </dataValidations>
  <pageMargins left="0.78740157480314965" right="0.39370078740157483" top="0.43307086614173229" bottom="0.59055118110236227" header="0.51181102362204722" footer="0.19685039370078741"/>
  <pageSetup paperSize="9" scale="81" fitToWidth="2" fitToHeight="0" orientation="portrait" r:id="rId1"/>
  <headerFooter alignWithMargins="0">
    <oddFooter>&amp;L&amp;8&amp;Z&amp;F&amp;R&amp;8Seite &amp;P/&amp;N</oddFooter>
  </headerFooter>
  <rowBreaks count="1" manualBreakCount="1">
    <brk id="71"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7"/>
  <sheetViews>
    <sheetView zoomScaleNormal="100" zoomScaleSheetLayoutView="100" workbookViewId="0">
      <selection activeCell="A4" sqref="A4"/>
    </sheetView>
  </sheetViews>
  <sheetFormatPr baseColWidth="10" defaultRowHeight="14.25" x14ac:dyDescent="0.2"/>
  <cols>
    <col min="1" max="1" width="1.7109375" style="1" customWidth="1"/>
    <col min="2" max="2" width="26.140625" style="1" customWidth="1"/>
    <col min="3" max="3" width="10" style="1" bestFit="1" customWidth="1"/>
    <col min="4" max="4" width="10.5703125" style="1" bestFit="1" customWidth="1"/>
    <col min="5" max="5" width="8.140625" style="1" customWidth="1"/>
    <col min="6" max="7" width="1.7109375" style="1" customWidth="1"/>
    <col min="8" max="8" width="21.7109375" style="1" customWidth="1"/>
    <col min="9" max="9" width="10.28515625" style="1" customWidth="1"/>
    <col min="10" max="10" width="8.7109375" style="1" customWidth="1"/>
    <col min="11" max="11" width="8.28515625" style="1" customWidth="1"/>
    <col min="12" max="16384" width="11.42578125" style="1"/>
  </cols>
  <sheetData>
    <row r="1" spans="1:11" ht="18" x14ac:dyDescent="0.25">
      <c r="A1" s="4"/>
      <c r="H1" s="2" t="s">
        <v>27</v>
      </c>
    </row>
    <row r="2" spans="1:11" ht="18" x14ac:dyDescent="0.25">
      <c r="H2" s="2" t="s">
        <v>28</v>
      </c>
    </row>
    <row r="3" spans="1:11" s="3" customFormat="1" ht="15" x14ac:dyDescent="0.2">
      <c r="A3" s="5"/>
      <c r="B3" s="5"/>
      <c r="C3" s="5"/>
      <c r="D3" s="5"/>
      <c r="E3" s="5"/>
      <c r="F3" s="5"/>
      <c r="G3" s="5"/>
      <c r="H3" s="6" t="s">
        <v>30</v>
      </c>
      <c r="I3" s="5"/>
      <c r="J3" s="5"/>
      <c r="K3" s="5"/>
    </row>
    <row r="4" spans="1:11" ht="18" x14ac:dyDescent="0.25">
      <c r="A4" s="2" t="s">
        <v>395</v>
      </c>
      <c r="D4" s="70">
        <v>32</v>
      </c>
      <c r="E4" s="9" t="s">
        <v>406</v>
      </c>
      <c r="F4" s="9"/>
      <c r="G4" s="9"/>
      <c r="H4" s="9" t="s">
        <v>961</v>
      </c>
      <c r="K4" s="7" t="s">
        <v>29</v>
      </c>
    </row>
    <row r="5" spans="1:11" s="9" customFormat="1" ht="12.75" x14ac:dyDescent="0.2">
      <c r="A5" s="8" t="s">
        <v>962</v>
      </c>
      <c r="I5" s="11"/>
    </row>
    <row r="6" spans="1:11" s="9" customFormat="1" ht="12.75" x14ac:dyDescent="0.2">
      <c r="A6" s="16" t="s">
        <v>108</v>
      </c>
      <c r="B6" s="16"/>
      <c r="C6" s="16"/>
      <c r="D6" s="16"/>
      <c r="E6" s="16"/>
      <c r="F6" s="15"/>
      <c r="G6" s="15"/>
      <c r="H6" s="15"/>
      <c r="I6" s="21"/>
      <c r="J6" s="15"/>
      <c r="K6" s="15"/>
    </row>
    <row r="7" spans="1:11" s="9" customFormat="1" ht="12.75" x14ac:dyDescent="0.2">
      <c r="B7" s="9" t="s">
        <v>321</v>
      </c>
      <c r="C7" s="140"/>
      <c r="D7" s="141"/>
      <c r="E7" s="141"/>
      <c r="F7" s="141"/>
      <c r="G7" s="141"/>
      <c r="H7" s="141"/>
      <c r="I7" s="141"/>
      <c r="J7" s="141"/>
      <c r="K7" s="142"/>
    </row>
    <row r="8" spans="1:11" s="9" customFormat="1" ht="12.75" x14ac:dyDescent="0.2">
      <c r="B8" s="9" t="s">
        <v>98</v>
      </c>
      <c r="C8" s="143"/>
      <c r="D8" s="144"/>
      <c r="E8" s="144"/>
      <c r="F8" s="144"/>
      <c r="G8" s="144"/>
      <c r="H8" s="144"/>
      <c r="I8" s="144"/>
      <c r="J8" s="144"/>
      <c r="K8" s="145"/>
    </row>
    <row r="9" spans="1:11" s="9" customFormat="1" ht="12.75" x14ac:dyDescent="0.2">
      <c r="B9" s="9" t="s">
        <v>327</v>
      </c>
      <c r="C9" s="143"/>
      <c r="D9" s="144"/>
      <c r="E9" s="145"/>
      <c r="H9" s="9" t="s">
        <v>328</v>
      </c>
      <c r="I9" s="143"/>
      <c r="J9" s="144"/>
      <c r="K9" s="145"/>
    </row>
    <row r="10" spans="1:11" s="9" customFormat="1" ht="12.75" x14ac:dyDescent="0.2">
      <c r="B10" s="9" t="s">
        <v>35</v>
      </c>
      <c r="C10" s="143"/>
      <c r="D10" s="144"/>
      <c r="E10" s="145"/>
      <c r="H10" s="9" t="s">
        <v>178</v>
      </c>
      <c r="I10" s="143"/>
      <c r="J10" s="144"/>
      <c r="K10" s="145"/>
    </row>
    <row r="11" spans="1:11" s="9" customFormat="1" ht="12.75" x14ac:dyDescent="0.2">
      <c r="B11" s="9" t="s">
        <v>34</v>
      </c>
      <c r="C11" s="143"/>
      <c r="D11" s="144"/>
      <c r="E11" s="145"/>
      <c r="H11" s="9" t="s">
        <v>33</v>
      </c>
      <c r="I11" s="143"/>
      <c r="J11" s="144"/>
      <c r="K11" s="145"/>
    </row>
    <row r="12" spans="1:11" s="9" customFormat="1" ht="12.75" x14ac:dyDescent="0.2">
      <c r="B12" s="9" t="s">
        <v>329</v>
      </c>
      <c r="C12" s="58"/>
      <c r="H12" s="9" t="s">
        <v>150</v>
      </c>
      <c r="I12" s="140"/>
      <c r="J12" s="141"/>
      <c r="K12" s="142"/>
    </row>
    <row r="13" spans="1:11" s="9" customFormat="1" ht="12.75" x14ac:dyDescent="0.2">
      <c r="I13" s="10"/>
    </row>
    <row r="14" spans="1:11" s="9" customFormat="1" ht="12.75" x14ac:dyDescent="0.2">
      <c r="A14" s="16" t="s">
        <v>106</v>
      </c>
      <c r="B14" s="15"/>
      <c r="C14" s="15"/>
      <c r="D14" s="15"/>
      <c r="E14" s="15"/>
      <c r="F14" s="15"/>
      <c r="G14" s="15"/>
      <c r="H14" s="15"/>
      <c r="I14" s="17"/>
      <c r="J14" s="15"/>
      <c r="K14" s="15"/>
    </row>
    <row r="15" spans="1:11" s="9" customFormat="1" ht="12.75" x14ac:dyDescent="0.2">
      <c r="B15" s="9" t="s">
        <v>330</v>
      </c>
      <c r="C15" s="143"/>
      <c r="D15" s="144"/>
      <c r="E15" s="144"/>
      <c r="F15" s="144"/>
      <c r="G15" s="144"/>
      <c r="H15" s="144"/>
      <c r="I15" s="144"/>
      <c r="J15" s="144"/>
      <c r="K15" s="145"/>
    </row>
    <row r="16" spans="1:11" s="9" customFormat="1" ht="12.75" x14ac:dyDescent="0.2">
      <c r="B16" s="9" t="s">
        <v>36</v>
      </c>
      <c r="C16" s="143"/>
      <c r="D16" s="144"/>
      <c r="E16" s="144"/>
      <c r="F16" s="144"/>
      <c r="G16" s="144"/>
      <c r="H16" s="144"/>
      <c r="I16" s="144"/>
      <c r="J16" s="144"/>
      <c r="K16" s="145"/>
    </row>
    <row r="17" spans="1:11" s="9" customFormat="1" ht="12.75" x14ac:dyDescent="0.2">
      <c r="B17" s="9" t="s">
        <v>37</v>
      </c>
      <c r="C17" s="143"/>
      <c r="D17" s="144"/>
      <c r="E17" s="144"/>
      <c r="F17" s="144"/>
      <c r="G17" s="144"/>
      <c r="H17" s="144"/>
      <c r="I17" s="144"/>
      <c r="J17" s="144"/>
      <c r="K17" s="145"/>
    </row>
    <row r="18" spans="1:11" s="9" customFormat="1" ht="12.75" x14ac:dyDescent="0.2">
      <c r="B18" s="9" t="s">
        <v>326</v>
      </c>
      <c r="C18" s="143"/>
      <c r="D18" s="144"/>
      <c r="E18" s="144"/>
      <c r="F18" s="144"/>
      <c r="G18" s="144"/>
      <c r="H18" s="144"/>
      <c r="I18" s="144"/>
      <c r="J18" s="144"/>
      <c r="K18" s="145"/>
    </row>
    <row r="19" spans="1:11" s="9" customFormat="1" ht="12.75" x14ac:dyDescent="0.2">
      <c r="B19" s="9" t="s">
        <v>21</v>
      </c>
      <c r="C19" s="143"/>
      <c r="D19" s="144"/>
      <c r="E19" s="144"/>
      <c r="F19" s="144"/>
      <c r="G19" s="144"/>
      <c r="H19" s="144"/>
      <c r="I19" s="144"/>
      <c r="J19" s="144"/>
      <c r="K19" s="145"/>
    </row>
    <row r="20" spans="1:11" s="9" customFormat="1" ht="12.75" x14ac:dyDescent="0.2">
      <c r="B20" s="9" t="s">
        <v>38</v>
      </c>
      <c r="C20" s="143"/>
      <c r="D20" s="144"/>
      <c r="E20" s="144"/>
      <c r="F20" s="144"/>
      <c r="G20" s="144"/>
      <c r="H20" s="144"/>
      <c r="I20" s="144"/>
      <c r="J20" s="144"/>
      <c r="K20" s="145"/>
    </row>
    <row r="21" spans="1:11" s="9" customFormat="1" ht="12.75" x14ac:dyDescent="0.2">
      <c r="B21" s="9" t="s">
        <v>368</v>
      </c>
      <c r="C21" s="143"/>
      <c r="D21" s="144"/>
      <c r="E21" s="144"/>
      <c r="F21" s="144"/>
      <c r="G21" s="144"/>
      <c r="H21" s="144"/>
      <c r="I21" s="144"/>
      <c r="J21" s="144"/>
      <c r="K21" s="145"/>
    </row>
    <row r="22" spans="1:11" s="9" customFormat="1" ht="12.75" x14ac:dyDescent="0.2">
      <c r="B22" s="9" t="s">
        <v>39</v>
      </c>
      <c r="C22" s="63"/>
      <c r="D22" s="64"/>
      <c r="E22" s="64"/>
      <c r="F22" s="64"/>
      <c r="G22" s="64"/>
      <c r="H22" s="64"/>
      <c r="I22" s="64"/>
      <c r="J22" s="64"/>
      <c r="K22" s="65"/>
    </row>
    <row r="23" spans="1:11" s="9" customFormat="1" ht="12.75" x14ac:dyDescent="0.2">
      <c r="B23" s="9" t="s">
        <v>40</v>
      </c>
      <c r="C23" s="143"/>
      <c r="D23" s="144"/>
      <c r="E23" s="144"/>
      <c r="F23" s="144"/>
      <c r="G23" s="144"/>
      <c r="H23" s="144"/>
      <c r="I23" s="144"/>
      <c r="J23" s="144"/>
      <c r="K23" s="145"/>
    </row>
    <row r="24" spans="1:11" s="9" customFormat="1" ht="12.75" x14ac:dyDescent="0.2">
      <c r="B24" s="9" t="s">
        <v>22</v>
      </c>
      <c r="C24" s="143"/>
      <c r="D24" s="144"/>
      <c r="E24" s="144"/>
      <c r="F24" s="144"/>
      <c r="G24" s="144"/>
      <c r="H24" s="144"/>
      <c r="I24" s="144"/>
      <c r="J24" s="144"/>
      <c r="K24" s="145"/>
    </row>
    <row r="25" spans="1:11" s="9" customFormat="1" ht="12.75" x14ac:dyDescent="0.2">
      <c r="B25" s="9" t="s">
        <v>398</v>
      </c>
      <c r="C25" s="143"/>
      <c r="D25" s="144"/>
      <c r="E25" s="144"/>
      <c r="F25" s="144"/>
      <c r="G25" s="144"/>
      <c r="H25" s="144"/>
      <c r="I25" s="144"/>
      <c r="J25" s="144"/>
      <c r="K25" s="145"/>
    </row>
    <row r="26" spans="1:11" s="9" customFormat="1" ht="12.75" x14ac:dyDescent="0.2">
      <c r="B26" s="9" t="s">
        <v>399</v>
      </c>
      <c r="C26" s="143"/>
      <c r="D26" s="144"/>
      <c r="E26" s="144"/>
      <c r="F26" s="144"/>
      <c r="G26" s="144"/>
      <c r="H26" s="144"/>
      <c r="I26" s="144"/>
      <c r="J26" s="144"/>
      <c r="K26" s="145"/>
    </row>
    <row r="27" spans="1:11" s="9" customFormat="1" ht="12.75" x14ac:dyDescent="0.2">
      <c r="B27" s="9" t="s">
        <v>96</v>
      </c>
      <c r="C27" s="143"/>
      <c r="D27" s="144"/>
      <c r="E27" s="144"/>
      <c r="F27" s="144"/>
      <c r="G27" s="144"/>
      <c r="H27" s="144"/>
      <c r="I27" s="144"/>
      <c r="J27" s="144"/>
      <c r="K27" s="145"/>
    </row>
    <row r="28" spans="1:11" s="9" customFormat="1" ht="12.75" x14ac:dyDescent="0.2">
      <c r="I28" s="10"/>
    </row>
    <row r="29" spans="1:11" s="9" customFormat="1" ht="13.5" x14ac:dyDescent="0.25">
      <c r="A29" s="16" t="s">
        <v>107</v>
      </c>
      <c r="B29" s="16"/>
      <c r="C29" s="19" t="s">
        <v>111</v>
      </c>
      <c r="D29" s="19"/>
      <c r="E29" s="19" t="s">
        <v>351</v>
      </c>
      <c r="F29" s="23"/>
      <c r="G29" s="16" t="s">
        <v>166</v>
      </c>
      <c r="H29" s="18"/>
      <c r="I29" s="17"/>
      <c r="J29" s="15"/>
      <c r="K29" s="15"/>
    </row>
    <row r="30" spans="1:11" s="9" customFormat="1" ht="12.75" x14ac:dyDescent="0.2">
      <c r="B30" s="9" t="s">
        <v>41</v>
      </c>
      <c r="C30" s="43"/>
      <c r="G30" s="24"/>
      <c r="H30" s="98"/>
      <c r="I30" s="99"/>
      <c r="J30" s="99"/>
      <c r="K30" s="100"/>
    </row>
    <row r="31" spans="1:11" s="9" customFormat="1" ht="12.75" x14ac:dyDescent="0.2">
      <c r="B31" s="9" t="s">
        <v>163</v>
      </c>
      <c r="C31" s="43"/>
      <c r="D31" s="136"/>
      <c r="E31" s="137"/>
      <c r="G31" s="24"/>
      <c r="H31" s="101"/>
      <c r="I31" s="102"/>
      <c r="J31" s="102"/>
      <c r="K31" s="103"/>
    </row>
    <row r="32" spans="1:11" s="9" customFormat="1" ht="12.75" x14ac:dyDescent="0.2">
      <c r="B32" s="9" t="s">
        <v>43</v>
      </c>
      <c r="C32" s="43"/>
      <c r="G32" s="24"/>
      <c r="H32" s="101"/>
      <c r="I32" s="102"/>
      <c r="J32" s="102"/>
      <c r="K32" s="103"/>
    </row>
    <row r="33" spans="1:11" s="9" customFormat="1" ht="12.75" x14ac:dyDescent="0.2">
      <c r="B33" s="9" t="s">
        <v>164</v>
      </c>
      <c r="C33" s="42"/>
      <c r="D33" s="136"/>
      <c r="E33" s="137"/>
      <c r="G33" s="24"/>
      <c r="H33" s="101"/>
      <c r="I33" s="102"/>
      <c r="J33" s="102"/>
      <c r="K33" s="103"/>
    </row>
    <row r="34" spans="1:11" s="9" customFormat="1" ht="12.75" x14ac:dyDescent="0.2">
      <c r="B34" s="9" t="s">
        <v>44</v>
      </c>
      <c r="C34" s="42"/>
      <c r="G34" s="24"/>
      <c r="H34" s="101"/>
      <c r="I34" s="102"/>
      <c r="J34" s="102"/>
      <c r="K34" s="103"/>
    </row>
    <row r="35" spans="1:11" s="9" customFormat="1" ht="12.75" x14ac:dyDescent="0.2">
      <c r="B35" s="9" t="s">
        <v>165</v>
      </c>
      <c r="C35" s="42"/>
      <c r="D35" s="136"/>
      <c r="E35" s="137"/>
      <c r="G35" s="24"/>
      <c r="H35" s="101"/>
      <c r="I35" s="102"/>
      <c r="J35" s="102"/>
      <c r="K35" s="103"/>
    </row>
    <row r="36" spans="1:11" s="9" customFormat="1" ht="12.75" x14ac:dyDescent="0.2">
      <c r="B36" s="9" t="s">
        <v>42</v>
      </c>
      <c r="C36" s="42"/>
      <c r="G36" s="24"/>
      <c r="H36" s="101"/>
      <c r="I36" s="102"/>
      <c r="J36" s="102"/>
      <c r="K36" s="103"/>
    </row>
    <row r="37" spans="1:11" s="9" customFormat="1" ht="12.75" x14ac:dyDescent="0.2">
      <c r="B37" s="9" t="s">
        <v>175</v>
      </c>
      <c r="C37" s="154"/>
      <c r="D37" s="155"/>
      <c r="E37" s="156"/>
      <c r="F37" s="22"/>
      <c r="G37" s="25"/>
      <c r="H37" s="101"/>
      <c r="I37" s="102"/>
      <c r="J37" s="102"/>
      <c r="K37" s="103"/>
    </row>
    <row r="38" spans="1:11" s="9" customFormat="1" ht="12.75" x14ac:dyDescent="0.2">
      <c r="B38" s="9" t="s">
        <v>176</v>
      </c>
      <c r="C38" s="154"/>
      <c r="D38" s="155"/>
      <c r="E38" s="156"/>
      <c r="F38" s="22"/>
      <c r="G38" s="25"/>
      <c r="H38" s="101"/>
      <c r="I38" s="102"/>
      <c r="J38" s="102"/>
      <c r="K38" s="103"/>
    </row>
    <row r="39" spans="1:11" s="9" customFormat="1" ht="12.75" x14ac:dyDescent="0.2">
      <c r="G39" s="24"/>
      <c r="H39" s="101"/>
      <c r="I39" s="102"/>
      <c r="J39" s="102"/>
      <c r="K39" s="103"/>
    </row>
    <row r="40" spans="1:11" s="9" customFormat="1" ht="13.5" x14ac:dyDescent="0.25">
      <c r="A40" s="16" t="s">
        <v>45</v>
      </c>
      <c r="B40" s="15"/>
      <c r="C40" s="15"/>
      <c r="D40" s="19" t="s">
        <v>111</v>
      </c>
      <c r="E40" s="19" t="s">
        <v>112</v>
      </c>
      <c r="G40" s="24"/>
      <c r="H40" s="101"/>
      <c r="I40" s="102"/>
      <c r="J40" s="102"/>
      <c r="K40" s="103"/>
    </row>
    <row r="41" spans="1:11" s="9" customFormat="1" ht="12.75" x14ac:dyDescent="0.2">
      <c r="B41" s="9" t="s">
        <v>47</v>
      </c>
      <c r="D41" s="42"/>
      <c r="E41" s="46"/>
      <c r="G41" s="24"/>
      <c r="H41" s="101"/>
      <c r="I41" s="102"/>
      <c r="J41" s="102"/>
      <c r="K41" s="103"/>
    </row>
    <row r="42" spans="1:11" s="9" customFormat="1" ht="12.75" x14ac:dyDescent="0.2">
      <c r="B42" s="75" t="s">
        <v>46</v>
      </c>
      <c r="D42" s="80"/>
      <c r="E42" s="81"/>
      <c r="G42" s="24"/>
      <c r="H42" s="101"/>
      <c r="I42" s="102"/>
      <c r="J42" s="102"/>
      <c r="K42" s="103"/>
    </row>
    <row r="43" spans="1:11" s="9" customFormat="1" ht="12.75" x14ac:dyDescent="0.2">
      <c r="B43" s="121" t="s">
        <v>357</v>
      </c>
      <c r="C43" s="122"/>
      <c r="D43" s="122"/>
      <c r="E43" s="123"/>
      <c r="G43" s="24"/>
      <c r="H43" s="101"/>
      <c r="I43" s="102"/>
      <c r="J43" s="102"/>
      <c r="K43" s="103"/>
    </row>
    <row r="44" spans="1:11" s="9" customFormat="1" ht="12.75" x14ac:dyDescent="0.2">
      <c r="B44" s="9" t="s">
        <v>324</v>
      </c>
      <c r="D44" s="42"/>
      <c r="E44" s="57">
        <v>100</v>
      </c>
      <c r="G44" s="24"/>
      <c r="H44" s="104"/>
      <c r="I44" s="105"/>
      <c r="J44" s="105"/>
      <c r="K44" s="106"/>
    </row>
    <row r="45" spans="1:11" s="9" customFormat="1" ht="12.75" x14ac:dyDescent="0.2">
      <c r="I45" s="10"/>
    </row>
    <row r="46" spans="1:11" s="9" customFormat="1" ht="13.5" x14ac:dyDescent="0.25">
      <c r="A46" s="16" t="s">
        <v>100</v>
      </c>
      <c r="B46" s="15"/>
      <c r="C46" s="18"/>
      <c r="D46" s="19" t="s">
        <v>109</v>
      </c>
      <c r="E46" s="19" t="s">
        <v>105</v>
      </c>
      <c r="G46" s="16" t="s">
        <v>334</v>
      </c>
      <c r="H46" s="15"/>
      <c r="I46" s="17"/>
      <c r="J46" s="15"/>
      <c r="K46" s="15"/>
    </row>
    <row r="47" spans="1:11" s="9" customFormat="1" ht="12.75" x14ac:dyDescent="0.2">
      <c r="B47" s="9" t="s">
        <v>0</v>
      </c>
      <c r="C47" s="9" t="s">
        <v>1</v>
      </c>
      <c r="D47" s="44"/>
      <c r="H47" s="127"/>
      <c r="I47" s="128"/>
      <c r="J47" s="128"/>
      <c r="K47" s="129"/>
    </row>
    <row r="48" spans="1:11" s="9" customFormat="1" ht="12.75" x14ac:dyDescent="0.2">
      <c r="B48" s="9" t="s">
        <v>354</v>
      </c>
      <c r="C48" s="9" t="s">
        <v>331</v>
      </c>
      <c r="D48" s="44"/>
      <c r="H48" s="130"/>
      <c r="I48" s="131"/>
      <c r="J48" s="131"/>
      <c r="K48" s="132"/>
    </row>
    <row r="49" spans="2:11" s="9" customFormat="1" ht="12.75" x14ac:dyDescent="0.2">
      <c r="B49" s="9" t="s">
        <v>2</v>
      </c>
      <c r="C49" s="9" t="s">
        <v>23</v>
      </c>
      <c r="D49" s="44"/>
      <c r="H49" s="130"/>
      <c r="I49" s="131"/>
      <c r="J49" s="131"/>
      <c r="K49" s="132"/>
    </row>
    <row r="50" spans="2:11" s="9" customFormat="1" ht="12.75" x14ac:dyDescent="0.2">
      <c r="B50" s="9" t="s">
        <v>355</v>
      </c>
      <c r="C50" s="9" t="s">
        <v>332</v>
      </c>
      <c r="D50" s="44"/>
      <c r="H50" s="130"/>
      <c r="I50" s="131"/>
      <c r="J50" s="131"/>
      <c r="K50" s="132"/>
    </row>
    <row r="51" spans="2:11" s="9" customFormat="1" ht="12.75" x14ac:dyDescent="0.2">
      <c r="B51" s="9" t="s">
        <v>3</v>
      </c>
      <c r="C51" s="9" t="s">
        <v>4</v>
      </c>
      <c r="D51" s="44"/>
      <c r="E51" s="14" t="str">
        <f>IF($D$51&gt;0,D51/$D$51*100,"-")</f>
        <v>-</v>
      </c>
      <c r="H51" s="130"/>
      <c r="I51" s="131"/>
      <c r="J51" s="131"/>
      <c r="K51" s="132"/>
    </row>
    <row r="52" spans="2:11" s="9" customFormat="1" ht="12.75" x14ac:dyDescent="0.2">
      <c r="B52" s="9" t="s">
        <v>92</v>
      </c>
      <c r="C52" s="9" t="s">
        <v>94</v>
      </c>
      <c r="D52" s="44"/>
      <c r="E52" s="14" t="str">
        <f t="shared" ref="E52:E61" si="0">IF($D$51&gt;0,D52/$D$51*100,"-")</f>
        <v>-</v>
      </c>
      <c r="H52" s="130"/>
      <c r="I52" s="131"/>
      <c r="J52" s="131"/>
      <c r="K52" s="132"/>
    </row>
    <row r="53" spans="2:11" s="9" customFormat="1" ht="12.75" x14ac:dyDescent="0.2">
      <c r="B53" s="9" t="s">
        <v>93</v>
      </c>
      <c r="C53" s="9" t="s">
        <v>110</v>
      </c>
      <c r="D53" s="44"/>
      <c r="E53" s="14" t="str">
        <f t="shared" si="0"/>
        <v>-</v>
      </c>
      <c r="H53" s="130"/>
      <c r="I53" s="131"/>
      <c r="J53" s="131"/>
      <c r="K53" s="132"/>
    </row>
    <row r="54" spans="2:11" s="9" customFormat="1" ht="12.75" x14ac:dyDescent="0.2">
      <c r="B54" s="9" t="s">
        <v>15</v>
      </c>
      <c r="C54" s="9" t="s">
        <v>16</v>
      </c>
      <c r="D54" s="56">
        <f>D51-D58-D56-D57</f>
        <v>0</v>
      </c>
      <c r="E54" s="14" t="str">
        <f t="shared" si="0"/>
        <v>-</v>
      </c>
      <c r="H54" s="146"/>
      <c r="I54" s="147"/>
      <c r="J54" s="147"/>
      <c r="K54" s="148"/>
    </row>
    <row r="55" spans="2:11" s="9" customFormat="1" ht="12.75" x14ac:dyDescent="0.2">
      <c r="B55" s="9" t="s">
        <v>26</v>
      </c>
      <c r="C55" s="9" t="s">
        <v>24</v>
      </c>
      <c r="D55" s="44"/>
      <c r="E55" s="14" t="str">
        <f>IF($D$51&gt;0,D55/$D$51*100,"-")</f>
        <v>-</v>
      </c>
      <c r="H55" s="146"/>
      <c r="I55" s="147"/>
      <c r="J55" s="147"/>
      <c r="K55" s="148"/>
    </row>
    <row r="56" spans="2:11" s="9" customFormat="1" ht="12.75" x14ac:dyDescent="0.2">
      <c r="B56" s="9" t="s">
        <v>13</v>
      </c>
      <c r="C56" s="9" t="s">
        <v>14</v>
      </c>
      <c r="D56" s="44"/>
      <c r="E56" s="14" t="str">
        <f t="shared" si="0"/>
        <v>-</v>
      </c>
      <c r="H56" s="146"/>
      <c r="I56" s="147"/>
      <c r="J56" s="147"/>
      <c r="K56" s="148"/>
    </row>
    <row r="57" spans="2:11" s="9" customFormat="1" ht="12.75" x14ac:dyDescent="0.2">
      <c r="B57" s="9" t="s">
        <v>11</v>
      </c>
      <c r="C57" s="9" t="s">
        <v>12</v>
      </c>
      <c r="D57" s="44"/>
      <c r="E57" s="14" t="str">
        <f t="shared" si="0"/>
        <v>-</v>
      </c>
      <c r="H57" s="146"/>
      <c r="I57" s="147"/>
      <c r="J57" s="147"/>
      <c r="K57" s="148"/>
    </row>
    <row r="58" spans="2:11" s="9" customFormat="1" ht="12.75" x14ac:dyDescent="0.2">
      <c r="B58" s="9" t="s">
        <v>5</v>
      </c>
      <c r="C58" s="9" t="s">
        <v>6</v>
      </c>
      <c r="D58" s="44"/>
      <c r="E58" s="14" t="str">
        <f>IF($D$51&gt;0,D58/$D$51*100,"-")</f>
        <v>-</v>
      </c>
      <c r="H58" s="149"/>
      <c r="I58" s="150"/>
      <c r="J58" s="150"/>
      <c r="K58" s="151"/>
    </row>
    <row r="59" spans="2:11" s="9" customFormat="1" ht="12.75" x14ac:dyDescent="0.2">
      <c r="B59" s="9" t="s">
        <v>7</v>
      </c>
      <c r="C59" s="9" t="s">
        <v>8</v>
      </c>
      <c r="D59" s="44"/>
      <c r="E59" s="14" t="str">
        <f t="shared" si="0"/>
        <v>-</v>
      </c>
      <c r="I59" s="10"/>
    </row>
    <row r="60" spans="2:11" s="9" customFormat="1" ht="12.75" x14ac:dyDescent="0.2">
      <c r="B60" s="9" t="s">
        <v>90</v>
      </c>
      <c r="C60" s="9" t="s">
        <v>89</v>
      </c>
      <c r="D60" s="44"/>
      <c r="E60" s="14" t="str">
        <f t="shared" si="0"/>
        <v>-</v>
      </c>
      <c r="G60" s="16" t="s">
        <v>177</v>
      </c>
      <c r="H60" s="15"/>
      <c r="I60" s="17"/>
      <c r="J60" s="15"/>
      <c r="K60" s="15"/>
    </row>
    <row r="61" spans="2:11" s="9" customFormat="1" ht="12.75" x14ac:dyDescent="0.2">
      <c r="B61" s="9" t="s">
        <v>9</v>
      </c>
      <c r="C61" s="9" t="s">
        <v>10</v>
      </c>
      <c r="D61" s="44"/>
      <c r="E61" s="14" t="str">
        <f t="shared" si="0"/>
        <v>-</v>
      </c>
      <c r="H61" s="127"/>
      <c r="I61" s="128"/>
      <c r="J61" s="128"/>
      <c r="K61" s="129"/>
    </row>
    <row r="62" spans="2:11" s="9" customFormat="1" ht="12.75" x14ac:dyDescent="0.2">
      <c r="B62" s="9" t="s">
        <v>126</v>
      </c>
      <c r="C62" s="9" t="s">
        <v>129</v>
      </c>
      <c r="D62" s="44"/>
      <c r="H62" s="130"/>
      <c r="I62" s="131"/>
      <c r="J62" s="131"/>
      <c r="K62" s="132"/>
    </row>
    <row r="63" spans="2:11" s="9" customFormat="1" ht="12.75" x14ac:dyDescent="0.2">
      <c r="B63" s="9" t="s">
        <v>127</v>
      </c>
      <c r="C63" s="9" t="s">
        <v>130</v>
      </c>
      <c r="D63" s="44"/>
      <c r="H63" s="130"/>
      <c r="I63" s="131"/>
      <c r="J63" s="131"/>
      <c r="K63" s="132"/>
    </row>
    <row r="64" spans="2:11" s="9" customFormat="1" ht="12.75" x14ac:dyDescent="0.2">
      <c r="B64" s="9" t="s">
        <v>128</v>
      </c>
      <c r="C64" s="9" t="s">
        <v>131</v>
      </c>
      <c r="D64" s="44"/>
      <c r="H64" s="130"/>
      <c r="I64" s="131"/>
      <c r="J64" s="131"/>
      <c r="K64" s="132"/>
    </row>
    <row r="65" spans="1:11" s="9" customFormat="1" ht="12.75" x14ac:dyDescent="0.2">
      <c r="B65" s="9" t="s">
        <v>97</v>
      </c>
      <c r="C65" s="9" t="s">
        <v>19</v>
      </c>
      <c r="D65" s="44"/>
      <c r="H65" s="130"/>
      <c r="I65" s="131"/>
      <c r="J65" s="131"/>
      <c r="K65" s="132"/>
    </row>
    <row r="66" spans="1:11" s="9" customFormat="1" ht="12.75" x14ac:dyDescent="0.2">
      <c r="B66" s="9" t="s">
        <v>352</v>
      </c>
      <c r="C66" s="9" t="s">
        <v>333</v>
      </c>
      <c r="D66" s="44"/>
      <c r="H66" s="130"/>
      <c r="I66" s="131"/>
      <c r="J66" s="131"/>
      <c r="K66" s="132"/>
    </row>
    <row r="67" spans="1:11" s="9" customFormat="1" ht="12.75" x14ac:dyDescent="0.2">
      <c r="B67" s="59"/>
      <c r="H67" s="130"/>
      <c r="I67" s="131"/>
      <c r="J67" s="131"/>
      <c r="K67" s="132"/>
    </row>
    <row r="68" spans="1:11" s="9" customFormat="1" ht="13.5" x14ac:dyDescent="0.25">
      <c r="A68" s="16" t="s">
        <v>101</v>
      </c>
      <c r="B68" s="15"/>
      <c r="C68" s="15"/>
      <c r="D68" s="19" t="s">
        <v>102</v>
      </c>
      <c r="E68" s="15"/>
      <c r="H68" s="130"/>
      <c r="I68" s="131"/>
      <c r="J68" s="131"/>
      <c r="K68" s="132"/>
    </row>
    <row r="69" spans="1:11" s="9" customFormat="1" ht="12.75" x14ac:dyDescent="0.2">
      <c r="B69" s="9" t="s">
        <v>91</v>
      </c>
      <c r="C69" s="9" t="s">
        <v>17</v>
      </c>
      <c r="D69" s="44"/>
      <c r="H69" s="130"/>
      <c r="I69" s="131"/>
      <c r="J69" s="131"/>
      <c r="K69" s="132"/>
    </row>
    <row r="70" spans="1:11" s="9" customFormat="1" ht="12.75" x14ac:dyDescent="0.2">
      <c r="D70" s="13"/>
      <c r="H70" s="133"/>
      <c r="I70" s="134"/>
      <c r="J70" s="134"/>
      <c r="K70" s="135"/>
    </row>
    <row r="71" spans="1:11" s="9" customFormat="1" ht="12.75" x14ac:dyDescent="0.2">
      <c r="H71" s="26"/>
      <c r="I71" s="26"/>
      <c r="J71" s="26"/>
      <c r="K71" s="26"/>
    </row>
    <row r="72" spans="1:11" s="9" customFormat="1" ht="12.75" x14ac:dyDescent="0.2">
      <c r="A72" s="16" t="s">
        <v>32</v>
      </c>
      <c r="B72" s="16"/>
      <c r="C72" s="16"/>
      <c r="D72" s="16"/>
      <c r="E72" s="16"/>
      <c r="G72" s="16" t="s">
        <v>335</v>
      </c>
      <c r="H72" s="15"/>
      <c r="I72" s="17"/>
      <c r="J72" s="15"/>
      <c r="K72" s="15"/>
    </row>
    <row r="73" spans="1:11" s="9" customFormat="1" ht="12.75" x14ac:dyDescent="0.2">
      <c r="B73" s="9" t="s">
        <v>95</v>
      </c>
      <c r="C73" s="9" t="s">
        <v>31</v>
      </c>
      <c r="D73" s="44"/>
      <c r="H73" s="127"/>
      <c r="I73" s="128"/>
      <c r="J73" s="128"/>
      <c r="K73" s="129"/>
    </row>
    <row r="74" spans="1:11" s="9" customFormat="1" ht="12.75" x14ac:dyDescent="0.2">
      <c r="B74" s="9" t="s">
        <v>120</v>
      </c>
      <c r="C74" s="9" t="s">
        <v>121</v>
      </c>
      <c r="D74" s="44"/>
      <c r="H74" s="130"/>
      <c r="I74" s="131"/>
      <c r="J74" s="131"/>
      <c r="K74" s="132"/>
    </row>
    <row r="75" spans="1:11" s="9" customFormat="1" ht="12.75" x14ac:dyDescent="0.2">
      <c r="B75" s="41"/>
      <c r="C75" s="9" t="s">
        <v>182</v>
      </c>
      <c r="D75" s="44"/>
      <c r="H75" s="130"/>
      <c r="I75" s="131"/>
      <c r="J75" s="131"/>
      <c r="K75" s="132"/>
    </row>
    <row r="76" spans="1:11" s="9" customFormat="1" ht="12.75" x14ac:dyDescent="0.2">
      <c r="B76" s="41"/>
      <c r="C76" s="9" t="s">
        <v>182</v>
      </c>
      <c r="D76" s="44"/>
      <c r="H76" s="130"/>
      <c r="I76" s="131"/>
      <c r="J76" s="131"/>
      <c r="K76" s="132"/>
    </row>
    <row r="77" spans="1:11" s="9" customFormat="1" ht="12.75" x14ac:dyDescent="0.2">
      <c r="B77" s="41"/>
      <c r="C77" s="9" t="s">
        <v>182</v>
      </c>
      <c r="D77" s="44"/>
      <c r="H77" s="130"/>
      <c r="I77" s="131"/>
      <c r="J77" s="131"/>
      <c r="K77" s="132"/>
    </row>
    <row r="78" spans="1:11" s="9" customFormat="1" ht="12.75" x14ac:dyDescent="0.2">
      <c r="H78" s="130"/>
      <c r="I78" s="131"/>
      <c r="J78" s="131"/>
      <c r="K78" s="132"/>
    </row>
    <row r="79" spans="1:11" s="9" customFormat="1" ht="12.75" x14ac:dyDescent="0.2">
      <c r="A79" s="16" t="s">
        <v>103</v>
      </c>
      <c r="B79" s="15"/>
      <c r="C79" s="15"/>
      <c r="D79" s="17" t="s">
        <v>104</v>
      </c>
      <c r="E79" s="15"/>
      <c r="H79" s="130"/>
      <c r="I79" s="131"/>
      <c r="J79" s="131"/>
      <c r="K79" s="132"/>
    </row>
    <row r="80" spans="1:11" s="9" customFormat="1" ht="12.75" x14ac:dyDescent="0.2">
      <c r="B80" s="9" t="s">
        <v>149</v>
      </c>
      <c r="C80" s="9" t="s">
        <v>20</v>
      </c>
      <c r="D80" s="44"/>
      <c r="H80" s="133"/>
      <c r="I80" s="134"/>
      <c r="J80" s="134"/>
      <c r="K80" s="135"/>
    </row>
    <row r="81" spans="1:11" s="9" customFormat="1" ht="12.75" x14ac:dyDescent="0.2">
      <c r="I81" s="10"/>
    </row>
    <row r="82" spans="1:11" s="9" customFormat="1" ht="13.5" x14ac:dyDescent="0.25">
      <c r="A82" s="16" t="s">
        <v>322</v>
      </c>
      <c r="B82" s="15"/>
      <c r="C82" s="15"/>
      <c r="D82" s="19" t="s">
        <v>118</v>
      </c>
      <c r="E82" s="15"/>
      <c r="G82" s="16" t="s">
        <v>356</v>
      </c>
      <c r="H82" s="15"/>
      <c r="I82" s="17"/>
      <c r="J82" s="15"/>
      <c r="K82" s="15"/>
    </row>
    <row r="83" spans="1:11" s="9" customFormat="1" ht="12.75" x14ac:dyDescent="0.2">
      <c r="B83" s="9" t="s">
        <v>123</v>
      </c>
      <c r="C83" s="9" t="s">
        <v>132</v>
      </c>
      <c r="D83" s="44"/>
      <c r="H83" s="98"/>
      <c r="I83" s="99"/>
      <c r="J83" s="99"/>
      <c r="K83" s="100"/>
    </row>
    <row r="84" spans="1:11" s="9" customFormat="1" ht="12.75" x14ac:dyDescent="0.2">
      <c r="B84" s="9" t="s">
        <v>124</v>
      </c>
      <c r="C84" s="9" t="s">
        <v>133</v>
      </c>
      <c r="D84" s="44"/>
      <c r="H84" s="101"/>
      <c r="I84" s="102"/>
      <c r="J84" s="102"/>
      <c r="K84" s="103"/>
    </row>
    <row r="85" spans="1:11" s="9" customFormat="1" ht="12.75" x14ac:dyDescent="0.2">
      <c r="B85" s="9" t="s">
        <v>125</v>
      </c>
      <c r="C85" s="9" t="s">
        <v>134</v>
      </c>
      <c r="D85" s="44"/>
      <c r="H85" s="101"/>
      <c r="I85" s="102"/>
      <c r="J85" s="102"/>
      <c r="K85" s="103"/>
    </row>
    <row r="86" spans="1:11" s="9" customFormat="1" ht="12.75" x14ac:dyDescent="0.2">
      <c r="B86" s="9" t="s">
        <v>152</v>
      </c>
      <c r="C86" s="9" t="s">
        <v>151</v>
      </c>
      <c r="D86" s="27">
        <f>SUM(D83:D85)</f>
        <v>0</v>
      </c>
      <c r="H86" s="101"/>
      <c r="I86" s="102"/>
      <c r="J86" s="102"/>
      <c r="K86" s="103"/>
    </row>
    <row r="87" spans="1:11" s="9" customFormat="1" ht="12.75" x14ac:dyDescent="0.2">
      <c r="B87" s="9" t="s">
        <v>119</v>
      </c>
      <c r="C87" s="9" t="s">
        <v>135</v>
      </c>
      <c r="D87" s="44"/>
      <c r="H87" s="101"/>
      <c r="I87" s="102"/>
      <c r="J87" s="102"/>
      <c r="K87" s="103"/>
    </row>
    <row r="88" spans="1:11" s="9" customFormat="1" ht="12.75" x14ac:dyDescent="0.2">
      <c r="H88" s="101"/>
      <c r="I88" s="102"/>
      <c r="J88" s="102"/>
      <c r="K88" s="103"/>
    </row>
    <row r="89" spans="1:11" s="9" customFormat="1" ht="13.5" x14ac:dyDescent="0.25">
      <c r="A89" s="16" t="s">
        <v>162</v>
      </c>
      <c r="B89" s="15"/>
      <c r="C89" s="15"/>
      <c r="D89" s="19" t="s">
        <v>99</v>
      </c>
      <c r="E89" s="19" t="s">
        <v>105</v>
      </c>
      <c r="H89" s="101"/>
      <c r="I89" s="102"/>
      <c r="J89" s="102"/>
      <c r="K89" s="103"/>
    </row>
    <row r="90" spans="1:11" s="9" customFormat="1" ht="12.75" x14ac:dyDescent="0.2">
      <c r="B90" s="9" t="s">
        <v>48</v>
      </c>
      <c r="C90" s="9" t="s">
        <v>49</v>
      </c>
      <c r="D90" s="44"/>
      <c r="E90" s="14" t="str">
        <f t="shared" ref="E90:E100" si="1">IF($D$100&gt;0,D90/$D$100*100,"-")</f>
        <v>-</v>
      </c>
      <c r="H90" s="101"/>
      <c r="I90" s="102"/>
      <c r="J90" s="102"/>
      <c r="K90" s="103"/>
    </row>
    <row r="91" spans="1:11" s="9" customFormat="1" ht="12.75" x14ac:dyDescent="0.2">
      <c r="B91" s="9" t="s">
        <v>50</v>
      </c>
      <c r="C91" s="9" t="s">
        <v>56</v>
      </c>
      <c r="D91" s="44"/>
      <c r="E91" s="14" t="str">
        <f t="shared" si="1"/>
        <v>-</v>
      </c>
      <c r="H91" s="101"/>
      <c r="I91" s="102"/>
      <c r="J91" s="102"/>
      <c r="K91" s="103"/>
    </row>
    <row r="92" spans="1:11" s="9" customFormat="1" ht="12.75" x14ac:dyDescent="0.2">
      <c r="B92" s="9" t="s">
        <v>51</v>
      </c>
      <c r="C92" s="9" t="s">
        <v>57</v>
      </c>
      <c r="D92" s="44"/>
      <c r="E92" s="14" t="str">
        <f t="shared" si="1"/>
        <v>-</v>
      </c>
      <c r="H92" s="101"/>
      <c r="I92" s="102"/>
      <c r="J92" s="102"/>
      <c r="K92" s="103"/>
    </row>
    <row r="93" spans="1:11" s="9" customFormat="1" ht="12.75" x14ac:dyDescent="0.2">
      <c r="B93" s="9" t="s">
        <v>52</v>
      </c>
      <c r="C93" s="9" t="s">
        <v>58</v>
      </c>
      <c r="D93" s="44"/>
      <c r="E93" s="14" t="str">
        <f t="shared" si="1"/>
        <v>-</v>
      </c>
      <c r="H93" s="101"/>
      <c r="I93" s="102"/>
      <c r="J93" s="102"/>
      <c r="K93" s="103"/>
    </row>
    <row r="94" spans="1:11" s="9" customFormat="1" ht="12.75" x14ac:dyDescent="0.2">
      <c r="B94" s="9" t="s">
        <v>53</v>
      </c>
      <c r="C94" s="9" t="s">
        <v>59</v>
      </c>
      <c r="D94" s="44"/>
      <c r="E94" s="14" t="str">
        <f t="shared" si="1"/>
        <v>-</v>
      </c>
      <c r="H94" s="101"/>
      <c r="I94" s="102"/>
      <c r="J94" s="102"/>
      <c r="K94" s="103"/>
    </row>
    <row r="95" spans="1:11" s="9" customFormat="1" ht="12.75" x14ac:dyDescent="0.2">
      <c r="B95" s="9" t="s">
        <v>54</v>
      </c>
      <c r="C95" s="9" t="s">
        <v>60</v>
      </c>
      <c r="D95" s="44"/>
      <c r="E95" s="14" t="str">
        <f t="shared" si="1"/>
        <v>-</v>
      </c>
      <c r="H95" s="104"/>
      <c r="I95" s="105"/>
      <c r="J95" s="105"/>
      <c r="K95" s="106"/>
    </row>
    <row r="96" spans="1:11" s="9" customFormat="1" ht="12.75" x14ac:dyDescent="0.2">
      <c r="B96" s="9" t="s">
        <v>55</v>
      </c>
      <c r="C96" s="9" t="s">
        <v>61</v>
      </c>
      <c r="D96" s="44"/>
      <c r="E96" s="14" t="str">
        <f t="shared" si="1"/>
        <v>-</v>
      </c>
      <c r="I96" s="10"/>
    </row>
    <row r="97" spans="1:11" s="9" customFormat="1" ht="12.75" x14ac:dyDescent="0.2">
      <c r="B97" s="9" t="s">
        <v>366</v>
      </c>
      <c r="C97" s="9" t="s">
        <v>62</v>
      </c>
      <c r="D97" s="44"/>
      <c r="E97" s="14" t="str">
        <f t="shared" si="1"/>
        <v>-</v>
      </c>
      <c r="G97" s="16" t="s">
        <v>364</v>
      </c>
      <c r="H97" s="15"/>
      <c r="I97" s="17"/>
      <c r="J97" s="15"/>
      <c r="K97" s="15"/>
    </row>
    <row r="98" spans="1:11" s="9" customFormat="1" ht="12.75" x14ac:dyDescent="0.2">
      <c r="A98" s="9" t="s">
        <v>400</v>
      </c>
      <c r="C98" s="9" t="s">
        <v>336</v>
      </c>
      <c r="D98" s="14">
        <f>SUM(D91:D95)</f>
        <v>0</v>
      </c>
      <c r="E98" s="14" t="str">
        <f t="shared" si="1"/>
        <v>-</v>
      </c>
      <c r="H98" s="98"/>
      <c r="I98" s="99"/>
      <c r="J98" s="99"/>
      <c r="K98" s="100"/>
    </row>
    <row r="99" spans="1:11" s="9" customFormat="1" ht="12.75" x14ac:dyDescent="0.2">
      <c r="A99" s="9" t="s">
        <v>337</v>
      </c>
      <c r="C99" s="9" t="s">
        <v>338</v>
      </c>
      <c r="D99" s="14">
        <f>SUM(D91:D97)</f>
        <v>0</v>
      </c>
      <c r="E99" s="14" t="str">
        <f t="shared" si="1"/>
        <v>-</v>
      </c>
      <c r="H99" s="101"/>
      <c r="I99" s="102"/>
      <c r="J99" s="102"/>
      <c r="K99" s="103"/>
    </row>
    <row r="100" spans="1:11" s="9" customFormat="1" ht="12.75" x14ac:dyDescent="0.2">
      <c r="A100" s="9" t="s">
        <v>63</v>
      </c>
      <c r="C100" s="9" t="s">
        <v>339</v>
      </c>
      <c r="D100" s="14">
        <f>SUM(D90:D97)</f>
        <v>0</v>
      </c>
      <c r="E100" s="14" t="str">
        <f t="shared" si="1"/>
        <v>-</v>
      </c>
      <c r="H100" s="101"/>
      <c r="I100" s="102"/>
      <c r="J100" s="102"/>
      <c r="K100" s="103"/>
    </row>
    <row r="101" spans="1:11" s="9" customFormat="1" ht="12.75" x14ac:dyDescent="0.2">
      <c r="D101" s="10"/>
      <c r="H101" s="101"/>
      <c r="I101" s="102"/>
      <c r="J101" s="102"/>
      <c r="K101" s="103"/>
    </row>
    <row r="102" spans="1:11" s="9" customFormat="1" ht="13.5" x14ac:dyDescent="0.25">
      <c r="A102" s="16" t="s">
        <v>161</v>
      </c>
      <c r="B102" s="15"/>
      <c r="C102" s="15"/>
      <c r="D102" s="19" t="s">
        <v>99</v>
      </c>
      <c r="E102" s="19" t="s">
        <v>105</v>
      </c>
      <c r="H102" s="101"/>
      <c r="I102" s="102"/>
      <c r="J102" s="102"/>
      <c r="K102" s="103"/>
    </row>
    <row r="103" spans="1:11" s="9" customFormat="1" ht="12.75" x14ac:dyDescent="0.2">
      <c r="B103" s="9" t="s">
        <v>64</v>
      </c>
      <c r="C103" s="9" t="s">
        <v>65</v>
      </c>
      <c r="D103" s="45"/>
      <c r="E103" s="14" t="str">
        <f t="shared" ref="E103:E113" si="2">IF($D$113&gt;0,D103/$D$113*100,"-")</f>
        <v>-</v>
      </c>
      <c r="H103" s="101"/>
      <c r="I103" s="102"/>
      <c r="J103" s="102"/>
      <c r="K103" s="103"/>
    </row>
    <row r="104" spans="1:11" s="9" customFormat="1" ht="12.75" x14ac:dyDescent="0.2">
      <c r="B104" s="9" t="s">
        <v>66</v>
      </c>
      <c r="C104" s="9" t="s">
        <v>76</v>
      </c>
      <c r="D104" s="45"/>
      <c r="E104" s="14" t="str">
        <f t="shared" si="2"/>
        <v>-</v>
      </c>
      <c r="H104" s="101"/>
      <c r="I104" s="102"/>
      <c r="J104" s="102"/>
      <c r="K104" s="103"/>
    </row>
    <row r="105" spans="1:11" s="9" customFormat="1" ht="12.75" x14ac:dyDescent="0.2">
      <c r="B105" s="9" t="s">
        <v>67</v>
      </c>
      <c r="C105" s="9" t="s">
        <v>77</v>
      </c>
      <c r="D105" s="45"/>
      <c r="E105" s="14" t="str">
        <f t="shared" si="2"/>
        <v>-</v>
      </c>
      <c r="H105" s="101"/>
      <c r="I105" s="102"/>
      <c r="J105" s="102"/>
      <c r="K105" s="103"/>
    </row>
    <row r="106" spans="1:11" s="9" customFormat="1" ht="12.75" x14ac:dyDescent="0.2">
      <c r="B106" s="9" t="s">
        <v>68</v>
      </c>
      <c r="C106" s="9" t="s">
        <v>78</v>
      </c>
      <c r="D106" s="45"/>
      <c r="E106" s="14" t="str">
        <f t="shared" si="2"/>
        <v>-</v>
      </c>
      <c r="H106" s="101"/>
      <c r="I106" s="102"/>
      <c r="J106" s="102"/>
      <c r="K106" s="103"/>
    </row>
    <row r="107" spans="1:11" s="9" customFormat="1" ht="12.75" x14ac:dyDescent="0.2">
      <c r="B107" s="9" t="s">
        <v>69</v>
      </c>
      <c r="C107" s="9" t="s">
        <v>79</v>
      </c>
      <c r="D107" s="45"/>
      <c r="E107" s="14" t="str">
        <f t="shared" si="2"/>
        <v>-</v>
      </c>
      <c r="H107" s="101"/>
      <c r="I107" s="102"/>
      <c r="J107" s="102"/>
      <c r="K107" s="103"/>
    </row>
    <row r="108" spans="1:11" s="9" customFormat="1" ht="12.75" x14ac:dyDescent="0.2">
      <c r="B108" s="9" t="s">
        <v>70</v>
      </c>
      <c r="C108" s="9" t="s">
        <v>80</v>
      </c>
      <c r="D108" s="45"/>
      <c r="E108" s="14" t="str">
        <f t="shared" si="2"/>
        <v>-</v>
      </c>
      <c r="H108" s="101"/>
      <c r="I108" s="102"/>
      <c r="J108" s="102"/>
      <c r="K108" s="103"/>
    </row>
    <row r="109" spans="1:11" s="9" customFormat="1" ht="12.75" x14ac:dyDescent="0.2">
      <c r="B109" s="9" t="s">
        <v>71</v>
      </c>
      <c r="C109" s="9" t="s">
        <v>81</v>
      </c>
      <c r="D109" s="45"/>
      <c r="E109" s="14" t="str">
        <f t="shared" si="2"/>
        <v>-</v>
      </c>
      <c r="H109" s="101"/>
      <c r="I109" s="102"/>
      <c r="J109" s="102"/>
      <c r="K109" s="103"/>
    </row>
    <row r="110" spans="1:11" s="9" customFormat="1" ht="12.75" x14ac:dyDescent="0.2">
      <c r="B110" s="9" t="s">
        <v>72</v>
      </c>
      <c r="C110" s="9" t="s">
        <v>82</v>
      </c>
      <c r="D110" s="45"/>
      <c r="E110" s="14" t="str">
        <f t="shared" si="2"/>
        <v>-</v>
      </c>
      <c r="H110" s="104"/>
      <c r="I110" s="105"/>
      <c r="J110" s="105"/>
      <c r="K110" s="106"/>
    </row>
    <row r="111" spans="1:11" s="9" customFormat="1" ht="12.75" x14ac:dyDescent="0.2">
      <c r="B111" s="9" t="s">
        <v>73</v>
      </c>
      <c r="C111" s="9" t="s">
        <v>83</v>
      </c>
      <c r="D111" s="45"/>
      <c r="E111" s="14" t="str">
        <f t="shared" si="2"/>
        <v>-</v>
      </c>
    </row>
    <row r="112" spans="1:11" s="9" customFormat="1" ht="12.75" x14ac:dyDescent="0.2">
      <c r="B112" s="9" t="s">
        <v>74</v>
      </c>
      <c r="C112" s="9" t="s">
        <v>84</v>
      </c>
      <c r="D112" s="45"/>
      <c r="E112" s="14" t="str">
        <f t="shared" si="2"/>
        <v>-</v>
      </c>
      <c r="G112" s="16" t="s">
        <v>365</v>
      </c>
      <c r="H112" s="15"/>
      <c r="I112" s="17"/>
      <c r="J112" s="15"/>
      <c r="K112" s="15"/>
    </row>
    <row r="113" spans="1:11" s="9" customFormat="1" ht="12.75" x14ac:dyDescent="0.2">
      <c r="A113" s="9" t="s">
        <v>75</v>
      </c>
      <c r="D113" s="28">
        <f>SUM(D103:D112)</f>
        <v>0</v>
      </c>
      <c r="E113" s="14" t="str">
        <f t="shared" si="2"/>
        <v>-</v>
      </c>
      <c r="H113" s="98"/>
      <c r="I113" s="99"/>
      <c r="J113" s="99"/>
      <c r="K113" s="100"/>
    </row>
    <row r="114" spans="1:11" s="9" customFormat="1" ht="12.75" x14ac:dyDescent="0.2">
      <c r="H114" s="101"/>
      <c r="I114" s="102"/>
      <c r="J114" s="102"/>
      <c r="K114" s="103"/>
    </row>
    <row r="115" spans="1:11" s="9" customFormat="1" ht="13.5" customHeight="1" x14ac:dyDescent="0.25">
      <c r="A115" s="107" t="s">
        <v>369</v>
      </c>
      <c r="B115" s="107"/>
      <c r="C115" s="107"/>
      <c r="D115" s="19" t="s">
        <v>99</v>
      </c>
      <c r="E115" s="19" t="s">
        <v>105</v>
      </c>
      <c r="H115" s="101"/>
      <c r="I115" s="102"/>
      <c r="J115" s="102"/>
      <c r="K115" s="103"/>
    </row>
    <row r="116" spans="1:11" s="9" customFormat="1" ht="12.75" x14ac:dyDescent="0.2">
      <c r="B116" s="9" t="s">
        <v>370</v>
      </c>
      <c r="C116" s="10" t="s">
        <v>371</v>
      </c>
      <c r="D116" s="44"/>
      <c r="E116" s="14" t="str">
        <f>IF($D$122&gt;0,D116/$D$122*100,"-")</f>
        <v>-</v>
      </c>
      <c r="H116" s="101"/>
      <c r="I116" s="102"/>
      <c r="J116" s="102"/>
      <c r="K116" s="103"/>
    </row>
    <row r="117" spans="1:11" s="9" customFormat="1" ht="12.75" x14ac:dyDescent="0.2">
      <c r="B117" s="9" t="s">
        <v>372</v>
      </c>
      <c r="C117" s="10" t="s">
        <v>373</v>
      </c>
      <c r="D117" s="44"/>
      <c r="E117" s="14" t="str">
        <f t="shared" ref="E117" si="3">IF($D$122&gt;0,D117/$D$122*100,"-")</f>
        <v>-</v>
      </c>
      <c r="H117" s="101"/>
      <c r="I117" s="102"/>
      <c r="J117" s="102"/>
      <c r="K117" s="103"/>
    </row>
    <row r="118" spans="1:11" s="9" customFormat="1" ht="12.75" x14ac:dyDescent="0.2">
      <c r="B118" s="61" t="s">
        <v>374</v>
      </c>
      <c r="C118" s="10" t="s">
        <v>375</v>
      </c>
      <c r="D118" s="44"/>
      <c r="E118" s="14" t="str">
        <f>IF($D$122&gt;0,D118/$D$122*100,"-")</f>
        <v>-</v>
      </c>
      <c r="H118" s="101"/>
      <c r="I118" s="102"/>
      <c r="J118" s="102"/>
      <c r="K118" s="103"/>
    </row>
    <row r="119" spans="1:11" s="9" customFormat="1" ht="12.75" x14ac:dyDescent="0.2">
      <c r="B119" s="9" t="s">
        <v>376</v>
      </c>
      <c r="C119" s="10" t="s">
        <v>377</v>
      </c>
      <c r="D119" s="44"/>
      <c r="E119" s="14" t="str">
        <f>IF($D$122&gt;0,D119/$D$122*100,"-")</f>
        <v>-</v>
      </c>
      <c r="H119" s="101"/>
      <c r="I119" s="102"/>
      <c r="J119" s="102"/>
      <c r="K119" s="103"/>
    </row>
    <row r="120" spans="1:11" s="9" customFormat="1" ht="12.75" x14ac:dyDescent="0.2">
      <c r="B120" s="9" t="s">
        <v>378</v>
      </c>
      <c r="C120" s="10" t="s">
        <v>379</v>
      </c>
      <c r="D120" s="44"/>
      <c r="E120" s="14" t="str">
        <f>IF($D$122&gt;0,D120/$D$122*100,"-")</f>
        <v>-</v>
      </c>
      <c r="H120" s="101"/>
      <c r="I120" s="102"/>
      <c r="J120" s="102"/>
      <c r="K120" s="103"/>
    </row>
    <row r="121" spans="1:11" s="9" customFormat="1" ht="12.75" x14ac:dyDescent="0.2">
      <c r="B121" s="9" t="s">
        <v>380</v>
      </c>
      <c r="C121" s="10" t="s">
        <v>381</v>
      </c>
      <c r="D121" s="44"/>
      <c r="E121" s="14" t="str">
        <f>IF($D$122&gt;0,D121/$D$122*100,"-")</f>
        <v>-</v>
      </c>
      <c r="H121" s="101"/>
      <c r="I121" s="102"/>
      <c r="J121" s="102"/>
      <c r="K121" s="103"/>
    </row>
    <row r="122" spans="1:11" s="9" customFormat="1" ht="12.75" x14ac:dyDescent="0.2">
      <c r="B122" s="9" t="s">
        <v>382</v>
      </c>
      <c r="C122" s="10" t="s">
        <v>383</v>
      </c>
      <c r="D122" s="44"/>
      <c r="E122" s="14" t="str">
        <f>IF($D$122&gt;0,D122/$D$122*100,"-")</f>
        <v>-</v>
      </c>
      <c r="H122" s="101"/>
      <c r="I122" s="102"/>
      <c r="J122" s="102"/>
      <c r="K122" s="103"/>
    </row>
    <row r="123" spans="1:11" s="9" customFormat="1" ht="12.75" x14ac:dyDescent="0.2">
      <c r="B123" s="9" t="s">
        <v>384</v>
      </c>
      <c r="C123" s="10" t="s">
        <v>385</v>
      </c>
      <c r="D123" s="44"/>
      <c r="E123" s="10"/>
      <c r="H123" s="101"/>
      <c r="I123" s="102"/>
      <c r="J123" s="102"/>
      <c r="K123" s="103"/>
    </row>
    <row r="124" spans="1:11" s="9" customFormat="1" ht="12.75" x14ac:dyDescent="0.2">
      <c r="B124" s="9" t="s">
        <v>386</v>
      </c>
      <c r="C124" s="10" t="s">
        <v>387</v>
      </c>
      <c r="D124" s="44"/>
      <c r="H124" s="104"/>
      <c r="I124" s="105"/>
      <c r="J124" s="105"/>
      <c r="K124" s="106"/>
    </row>
    <row r="125" spans="1:11" s="9" customFormat="1" ht="12.75" x14ac:dyDescent="0.2">
      <c r="B125" s="9" t="s">
        <v>388</v>
      </c>
      <c r="C125" s="10" t="s">
        <v>389</v>
      </c>
      <c r="D125" s="44"/>
    </row>
    <row r="126" spans="1:11" s="9" customFormat="1" ht="13.5" x14ac:dyDescent="0.25">
      <c r="B126" s="9" t="s">
        <v>390</v>
      </c>
      <c r="C126" s="10" t="s">
        <v>391</v>
      </c>
      <c r="D126" s="44"/>
      <c r="G126" s="16" t="s">
        <v>18</v>
      </c>
      <c r="H126" s="16"/>
      <c r="I126" s="20"/>
      <c r="J126" s="19" t="s">
        <v>25</v>
      </c>
      <c r="K126" s="19" t="s">
        <v>156</v>
      </c>
    </row>
    <row r="127" spans="1:11" s="9" customFormat="1" ht="13.5" x14ac:dyDescent="0.25">
      <c r="B127" s="9" t="s">
        <v>392</v>
      </c>
      <c r="C127" s="10" t="s">
        <v>393</v>
      </c>
      <c r="D127" s="27" t="str">
        <f>IF(SUM(D116:D126)*0.08=0,"-",SUM(D116:D126)*0.08)</f>
        <v>-</v>
      </c>
      <c r="H127" s="9" t="s">
        <v>181</v>
      </c>
      <c r="I127" s="12" t="s">
        <v>146</v>
      </c>
      <c r="J127" s="14" t="str">
        <f>IF($D$51="","-",$D$92/$D$51)</f>
        <v>-</v>
      </c>
      <c r="K127" s="27" t="str">
        <f>IF(J127&lt;&gt;"-",     IF($E$41*$E$42=0,"-",J127/$E$41*$E$42),               "-")</f>
        <v>-</v>
      </c>
    </row>
    <row r="128" spans="1:11" s="9" customFormat="1" ht="13.5" x14ac:dyDescent="0.25">
      <c r="A128" s="152" t="s">
        <v>394</v>
      </c>
      <c r="B128" s="152"/>
      <c r="C128" s="152"/>
      <c r="D128" s="62">
        <f>SUM(D116:D127)</f>
        <v>0</v>
      </c>
      <c r="H128" s="9" t="s">
        <v>325</v>
      </c>
      <c r="I128" s="12" t="s">
        <v>146</v>
      </c>
      <c r="J128" s="14" t="str">
        <f>IF($D$59="","-",$D$92/$D$59)</f>
        <v>-</v>
      </c>
      <c r="K128" s="27" t="str">
        <f>IF(J128&lt;&gt;"-",     IF($E$41*$E$42=0,"-",J128/$E$41*$E$42),               "-")</f>
        <v>-</v>
      </c>
    </row>
    <row r="129" spans="1:11" s="9" customFormat="1" ht="13.5" x14ac:dyDescent="0.25">
      <c r="H129" s="9" t="s">
        <v>113</v>
      </c>
      <c r="I129" s="12" t="s">
        <v>146</v>
      </c>
      <c r="J129" s="14" t="str">
        <f>IF($D$51="","-",($D$92+$D$93)/$D$51)</f>
        <v>-</v>
      </c>
      <c r="K129" s="27" t="str">
        <f t="shared" ref="K129:K132" si="4">IF(J129&lt;&gt;"-",     IF($E$41*$E$42=0,"-",J129/$E$41*$E$42),               "-")</f>
        <v>-</v>
      </c>
    </row>
    <row r="130" spans="1:11" s="9" customFormat="1" ht="13.5" x14ac:dyDescent="0.25">
      <c r="A130" s="16" t="s">
        <v>138</v>
      </c>
      <c r="B130" s="16"/>
      <c r="C130" s="16"/>
      <c r="D130" s="19" t="s">
        <v>25</v>
      </c>
      <c r="E130" s="19" t="s">
        <v>156</v>
      </c>
      <c r="H130" s="9" t="s">
        <v>343</v>
      </c>
      <c r="I130" s="12" t="s">
        <v>146</v>
      </c>
      <c r="J130" s="14" t="str">
        <f>IF($D$59="","-",($D$92+$D$93)/$D$59)</f>
        <v>-</v>
      </c>
      <c r="K130" s="27" t="str">
        <f t="shared" si="4"/>
        <v>-</v>
      </c>
    </row>
    <row r="131" spans="1:11" s="9" customFormat="1" ht="13.5" x14ac:dyDescent="0.25">
      <c r="A131" s="22"/>
      <c r="B131" s="22" t="s">
        <v>139</v>
      </c>
      <c r="C131" s="23" t="s">
        <v>145</v>
      </c>
      <c r="D131" s="27" t="str">
        <f>IF($D$62="","-",$D$83/$D$62)</f>
        <v>-</v>
      </c>
      <c r="E131" s="27" t="str">
        <f t="shared" ref="E131:E137" si="5">D131</f>
        <v>-</v>
      </c>
      <c r="H131" s="9" t="s">
        <v>367</v>
      </c>
      <c r="I131" s="12" t="s">
        <v>146</v>
      </c>
      <c r="J131" s="14" t="str">
        <f>IF($D$51="","-",($D$98)/$D$51)</f>
        <v>-</v>
      </c>
      <c r="K131" s="27" t="str">
        <f>IF(J131&lt;&gt;"-",     IF($E$41*$E$42=0,"-",J131/$E$41*$E$42),               "-")</f>
        <v>-</v>
      </c>
    </row>
    <row r="132" spans="1:11" s="9" customFormat="1" ht="13.5" x14ac:dyDescent="0.25">
      <c r="A132" s="22"/>
      <c r="B132" s="22" t="s">
        <v>140</v>
      </c>
      <c r="C132" s="23" t="s">
        <v>145</v>
      </c>
      <c r="D132" s="27" t="str">
        <f>IF($D$63="","-",$D$84/$D$63)</f>
        <v>-</v>
      </c>
      <c r="E132" s="27" t="str">
        <f t="shared" si="5"/>
        <v>-</v>
      </c>
      <c r="H132" s="9" t="s">
        <v>344</v>
      </c>
      <c r="I132" s="12" t="s">
        <v>122</v>
      </c>
      <c r="J132" s="14" t="str">
        <f>IF($D$73="","-",$D$99/$D$73)</f>
        <v>-</v>
      </c>
      <c r="K132" s="27" t="str">
        <f t="shared" si="4"/>
        <v>-</v>
      </c>
    </row>
    <row r="133" spans="1:11" s="9" customFormat="1" ht="13.5" x14ac:dyDescent="0.25">
      <c r="A133" s="22"/>
      <c r="B133" s="22" t="s">
        <v>179</v>
      </c>
      <c r="C133" s="23" t="s">
        <v>145</v>
      </c>
      <c r="D133" s="27" t="str">
        <f>IF($D$64="","-",$D$85/$D$64)</f>
        <v>-</v>
      </c>
      <c r="E133" s="27" t="str">
        <f t="shared" si="5"/>
        <v>-</v>
      </c>
      <c r="H133" s="9" t="s">
        <v>115</v>
      </c>
      <c r="I133" s="12" t="s">
        <v>122</v>
      </c>
      <c r="J133" s="14" t="str">
        <f>IF($D$73="","-",$D$97/$D$73)</f>
        <v>-</v>
      </c>
      <c r="K133" s="27" t="str">
        <f>IF(J133&lt;&gt;"-",     IF($E$41*$E$42=0,"-",J133/$E$41*$E$42),               "-")</f>
        <v>-</v>
      </c>
    </row>
    <row r="134" spans="1:11" s="9" customFormat="1" ht="13.5" x14ac:dyDescent="0.25">
      <c r="A134" s="22"/>
      <c r="B134" s="22" t="s">
        <v>180</v>
      </c>
      <c r="C134" s="23" t="s">
        <v>141</v>
      </c>
      <c r="D134" s="27" t="str">
        <f>IF($D$74="","-",$D$87/$D$74)</f>
        <v>-</v>
      </c>
      <c r="E134" s="27" t="str">
        <f t="shared" si="5"/>
        <v>-</v>
      </c>
    </row>
    <row r="135" spans="1:11" s="9" customFormat="1" ht="13.5" x14ac:dyDescent="0.25">
      <c r="A135" s="22"/>
      <c r="B135" s="22" t="s">
        <v>153</v>
      </c>
      <c r="C135" s="23" t="s">
        <v>145</v>
      </c>
      <c r="D135" s="27" t="str">
        <f>IF($D$51="","-",$D$86/$D$51)</f>
        <v>-</v>
      </c>
      <c r="E135" s="27" t="str">
        <f t="shared" si="5"/>
        <v>-</v>
      </c>
      <c r="G135" s="16" t="s">
        <v>143</v>
      </c>
      <c r="H135" s="16"/>
      <c r="I135" s="20"/>
      <c r="J135" s="19" t="s">
        <v>25</v>
      </c>
      <c r="K135" s="19" t="s">
        <v>156</v>
      </c>
    </row>
    <row r="136" spans="1:11" s="9" customFormat="1" ht="13.5" x14ac:dyDescent="0.25">
      <c r="A136" s="22"/>
      <c r="B136" s="22" t="s">
        <v>154</v>
      </c>
      <c r="C136" s="23" t="s">
        <v>145</v>
      </c>
      <c r="D136" s="27" t="str">
        <f>IF($D$55="","-",$D$86/$D$55)</f>
        <v>-</v>
      </c>
      <c r="E136" s="27" t="str">
        <f t="shared" si="5"/>
        <v>-</v>
      </c>
      <c r="H136" s="9" t="s">
        <v>341</v>
      </c>
      <c r="I136" s="12" t="s">
        <v>346</v>
      </c>
      <c r="J136" s="14" t="str">
        <f>IF($D$69="","-",($D$92)/$D$69)</f>
        <v>-</v>
      </c>
      <c r="K136" s="27" t="str">
        <f>IF(J136&lt;&gt;"-",     IF($E$41*$E$42=0,"-",J136/$E$41*$E$42),               "-")</f>
        <v>-</v>
      </c>
    </row>
    <row r="137" spans="1:11" s="9" customFormat="1" ht="13.5" x14ac:dyDescent="0.25">
      <c r="A137" s="22"/>
      <c r="B137" s="22" t="s">
        <v>155</v>
      </c>
      <c r="C137" s="23" t="s">
        <v>145</v>
      </c>
      <c r="D137" s="27" t="str">
        <f>IF($D$60="","-",$D$86/$D$60)</f>
        <v>-</v>
      </c>
      <c r="E137" s="27" t="str">
        <f t="shared" si="5"/>
        <v>-</v>
      </c>
      <c r="H137" s="9" t="s">
        <v>144</v>
      </c>
      <c r="I137" s="12" t="s">
        <v>346</v>
      </c>
      <c r="J137" s="14" t="str">
        <f>IF($D$69="","-",($D$92+$D$93)/$D$69)</f>
        <v>-</v>
      </c>
      <c r="K137" s="27" t="str">
        <f>IF(J137&lt;&gt;"-",     IF($E$41*$E$42=0,"-",J137/$E$41*$E$42),               "-")</f>
        <v>-</v>
      </c>
    </row>
    <row r="138" spans="1:11" s="9" customFormat="1" ht="13.5" x14ac:dyDescent="0.25">
      <c r="C138" s="12"/>
      <c r="D138" s="10"/>
      <c r="E138" s="10"/>
      <c r="H138" s="9" t="s">
        <v>396</v>
      </c>
      <c r="I138" s="12" t="s">
        <v>346</v>
      </c>
      <c r="J138" s="14" t="str">
        <f>IF($D$69="","-",($D$98)/$D$69)</f>
        <v>-</v>
      </c>
      <c r="K138" s="27" t="str">
        <f>IF(J138&lt;&gt;"-",     IF($E$41*$E$42=0,"-",J138/$E$41*$E$42),               "-")</f>
        <v>-</v>
      </c>
    </row>
    <row r="139" spans="1:11" s="9" customFormat="1" ht="13.5" x14ac:dyDescent="0.25">
      <c r="A139" s="16" t="s">
        <v>114</v>
      </c>
      <c r="B139" s="16"/>
      <c r="C139" s="20"/>
      <c r="D139" s="19" t="s">
        <v>25</v>
      </c>
      <c r="E139" s="19" t="s">
        <v>156</v>
      </c>
      <c r="I139" s="12"/>
      <c r="J139" s="10"/>
      <c r="K139" s="10"/>
    </row>
    <row r="140" spans="1:11" s="9" customFormat="1" ht="13.5" x14ac:dyDescent="0.25">
      <c r="B140" s="9" t="s">
        <v>116</v>
      </c>
      <c r="C140" s="12" t="s">
        <v>147</v>
      </c>
      <c r="D140" s="14" t="str">
        <f>IF($D$73="","-",$D$51/$D$73)</f>
        <v>-</v>
      </c>
      <c r="E140" s="14" t="str">
        <f t="shared" ref="E140:E145" si="6">D140</f>
        <v>-</v>
      </c>
      <c r="G140" s="16" t="s">
        <v>136</v>
      </c>
      <c r="H140" s="16"/>
      <c r="I140" s="20"/>
      <c r="J140" s="19" t="s">
        <v>25</v>
      </c>
      <c r="K140" s="19" t="s">
        <v>156</v>
      </c>
    </row>
    <row r="141" spans="1:11" s="9" customFormat="1" ht="13.5" x14ac:dyDescent="0.25">
      <c r="B141" s="9" t="s">
        <v>142</v>
      </c>
      <c r="C141" s="12" t="s">
        <v>147</v>
      </c>
      <c r="D141" s="14" t="str">
        <f>IF($D$73="","-",$D$52/$D$73)</f>
        <v>-</v>
      </c>
      <c r="E141" s="14" t="str">
        <f t="shared" si="6"/>
        <v>-</v>
      </c>
      <c r="H141" s="9" t="s">
        <v>137</v>
      </c>
      <c r="I141" s="12" t="s">
        <v>148</v>
      </c>
      <c r="J141" s="14" t="str">
        <f>IF($D$65="","-",$D$79/$D$65)</f>
        <v>-</v>
      </c>
      <c r="K141" s="14" t="str">
        <f>J141</f>
        <v>-</v>
      </c>
    </row>
    <row r="142" spans="1:11" s="9" customFormat="1" ht="13.5" x14ac:dyDescent="0.25">
      <c r="B142" s="9" t="s">
        <v>340</v>
      </c>
      <c r="C142" s="12" t="s">
        <v>147</v>
      </c>
      <c r="D142" s="14" t="str">
        <f>IF($D$73="","-",$D$59/$D$73)</f>
        <v>-</v>
      </c>
      <c r="E142" s="14" t="str">
        <f t="shared" si="6"/>
        <v>-</v>
      </c>
      <c r="I142" s="12"/>
      <c r="J142" s="10"/>
      <c r="K142" s="10"/>
    </row>
    <row r="143" spans="1:11" s="9" customFormat="1" ht="13.5" x14ac:dyDescent="0.25">
      <c r="B143" s="9" t="s">
        <v>117</v>
      </c>
      <c r="C143" s="12" t="s">
        <v>147</v>
      </c>
      <c r="D143" s="14" t="str">
        <f>IF($D$73="","-",$D$60/$D$73)</f>
        <v>-</v>
      </c>
      <c r="E143" s="14" t="str">
        <f t="shared" si="6"/>
        <v>-</v>
      </c>
      <c r="G143" s="16" t="s">
        <v>345</v>
      </c>
      <c r="H143" s="16"/>
      <c r="I143" s="20"/>
      <c r="J143" s="19"/>
      <c r="K143" s="19"/>
    </row>
    <row r="144" spans="1:11" s="9" customFormat="1" ht="13.5" x14ac:dyDescent="0.25">
      <c r="B144" s="9" t="s">
        <v>342</v>
      </c>
      <c r="C144" s="12" t="s">
        <v>353</v>
      </c>
      <c r="D144" s="60" t="str">
        <f>IF($D$51="","-",$D$59/$D$51)</f>
        <v>-</v>
      </c>
      <c r="E144" s="60" t="str">
        <f t="shared" si="6"/>
        <v>-</v>
      </c>
      <c r="H144" s="9" t="s">
        <v>347</v>
      </c>
      <c r="I144" s="12" t="s">
        <v>349</v>
      </c>
      <c r="J144" s="60" t="str">
        <f>IF($D$51="","-",($D$69)/$D$51)</f>
        <v>-</v>
      </c>
      <c r="K144" s="60" t="str">
        <f t="shared" ref="K144:K145" si="7">J144</f>
        <v>-</v>
      </c>
    </row>
    <row r="145" spans="1:11" s="9" customFormat="1" ht="13.5" x14ac:dyDescent="0.25">
      <c r="B145" s="9" t="s">
        <v>397</v>
      </c>
      <c r="C145" s="12" t="s">
        <v>353</v>
      </c>
      <c r="D145" s="60" t="str">
        <f>IF($D$51="","-",$D$52/$D$51)</f>
        <v>-</v>
      </c>
      <c r="E145" s="60" t="str">
        <f t="shared" si="6"/>
        <v>-</v>
      </c>
      <c r="H145" s="9" t="s">
        <v>348</v>
      </c>
      <c r="I145" s="12" t="s">
        <v>350</v>
      </c>
      <c r="J145" s="60" t="str">
        <f>IF($D$51="","-",($D$66)/$D$51)</f>
        <v>-</v>
      </c>
      <c r="K145" s="60" t="str">
        <f t="shared" si="7"/>
        <v>-</v>
      </c>
    </row>
    <row r="146" spans="1:11" s="9" customFormat="1" ht="13.5" x14ac:dyDescent="0.25">
      <c r="C146" s="12"/>
      <c r="D146" s="60"/>
      <c r="E146" s="60"/>
      <c r="I146" s="12"/>
      <c r="J146" s="60"/>
      <c r="K146" s="60"/>
    </row>
    <row r="147" spans="1:11" s="9" customFormat="1" ht="18" x14ac:dyDescent="0.25">
      <c r="A147" s="2" t="s">
        <v>320</v>
      </c>
    </row>
    <row r="148" spans="1:11" s="9" customFormat="1" ht="18" x14ac:dyDescent="0.25">
      <c r="A148" s="2"/>
    </row>
    <row r="149" spans="1:11" s="9" customFormat="1" ht="12.75" x14ac:dyDescent="0.2">
      <c r="A149" s="9" t="s">
        <v>329</v>
      </c>
    </row>
    <row r="150" spans="1:11" s="9" customFormat="1" ht="12.75" x14ac:dyDescent="0.2">
      <c r="B150" s="9" t="s">
        <v>85</v>
      </c>
    </row>
    <row r="151" spans="1:11" s="9" customFormat="1" ht="12.75" x14ac:dyDescent="0.2">
      <c r="B151" s="9" t="s">
        <v>86</v>
      </c>
    </row>
    <row r="152" spans="1:11" s="9" customFormat="1" ht="12.75" x14ac:dyDescent="0.2">
      <c r="B152" s="9" t="s">
        <v>87</v>
      </c>
    </row>
    <row r="153" spans="1:11" s="9" customFormat="1" ht="12.75" x14ac:dyDescent="0.2">
      <c r="B153" s="9" t="s">
        <v>88</v>
      </c>
    </row>
    <row r="154" spans="1:11" s="9" customFormat="1" ht="12.75" x14ac:dyDescent="0.2"/>
    <row r="155" spans="1:11" s="9" customFormat="1" ht="12.75" x14ac:dyDescent="0.2">
      <c r="A155" s="9" t="s">
        <v>157</v>
      </c>
    </row>
    <row r="156" spans="1:11" s="9" customFormat="1" ht="12.75" x14ac:dyDescent="0.2">
      <c r="B156" s="9" t="s">
        <v>158</v>
      </c>
    </row>
    <row r="157" spans="1:11" s="9" customFormat="1" ht="12.75" x14ac:dyDescent="0.2">
      <c r="B157" s="9" t="s">
        <v>160</v>
      </c>
    </row>
    <row r="158" spans="1:11" s="9" customFormat="1" ht="12.75" x14ac:dyDescent="0.2">
      <c r="B158" s="9" t="s">
        <v>167</v>
      </c>
    </row>
    <row r="159" spans="1:11" s="9" customFormat="1" ht="12.75" x14ac:dyDescent="0.2">
      <c r="B159" s="9" t="s">
        <v>159</v>
      </c>
    </row>
    <row r="160" spans="1:11" s="9" customFormat="1" ht="12.75" x14ac:dyDescent="0.2"/>
    <row r="161" spans="1:11" s="9" customFormat="1" ht="12.75" x14ac:dyDescent="0.2">
      <c r="A161" s="9" t="s">
        <v>32</v>
      </c>
    </row>
    <row r="162" spans="1:11" s="9" customFormat="1" ht="12.75" x14ac:dyDescent="0.2">
      <c r="B162" s="9" t="s">
        <v>168</v>
      </c>
    </row>
    <row r="163" spans="1:11" s="9" customFormat="1" ht="12.75" x14ac:dyDescent="0.2">
      <c r="B163" s="9" t="s">
        <v>95</v>
      </c>
    </row>
    <row r="164" spans="1:11" s="9" customFormat="1" ht="12.75" x14ac:dyDescent="0.2">
      <c r="B164" s="9" t="s">
        <v>169</v>
      </c>
    </row>
    <row r="165" spans="1:11" s="9" customFormat="1" ht="12.75" x14ac:dyDescent="0.2">
      <c r="B165" s="9" t="s">
        <v>170</v>
      </c>
      <c r="I165" s="10"/>
    </row>
    <row r="166" spans="1:11" s="9" customFormat="1" ht="12.75" x14ac:dyDescent="0.2">
      <c r="B166" s="9" t="s">
        <v>173</v>
      </c>
      <c r="I166" s="10"/>
    </row>
    <row r="167" spans="1:11" s="9" customFormat="1" ht="12.75" x14ac:dyDescent="0.2">
      <c r="B167" s="9" t="s">
        <v>171</v>
      </c>
      <c r="I167" s="10"/>
    </row>
    <row r="168" spans="1:11" s="9" customFormat="1" ht="12.75" x14ac:dyDescent="0.2">
      <c r="B168" s="9" t="s">
        <v>172</v>
      </c>
      <c r="I168" s="10"/>
    </row>
    <row r="169" spans="1:11" s="9" customFormat="1" ht="12.75" x14ac:dyDescent="0.2">
      <c r="B169" s="9" t="s">
        <v>120</v>
      </c>
      <c r="I169" s="10"/>
    </row>
    <row r="170" spans="1:11" s="9" customFormat="1" ht="13.5" x14ac:dyDescent="0.25">
      <c r="B170" s="9" t="s">
        <v>174</v>
      </c>
      <c r="C170" s="12"/>
      <c r="I170" s="10"/>
    </row>
    <row r="171" spans="1:11" s="9" customFormat="1" ht="12.75" x14ac:dyDescent="0.2">
      <c r="I171" s="10"/>
    </row>
    <row r="172" spans="1:11" s="9" customFormat="1" ht="12.75" x14ac:dyDescent="0.2">
      <c r="A172" s="9" t="s">
        <v>183</v>
      </c>
      <c r="I172" s="10"/>
    </row>
    <row r="173" spans="1:11" s="9" customFormat="1" ht="12.75" x14ac:dyDescent="0.2">
      <c r="A173" s="24"/>
      <c r="B173" s="24" t="s">
        <v>184</v>
      </c>
      <c r="C173" s="47"/>
      <c r="D173" s="50"/>
      <c r="E173" s="49"/>
      <c r="F173" s="49"/>
      <c r="G173" s="49"/>
      <c r="H173" s="49"/>
      <c r="I173" s="52"/>
      <c r="J173" s="25"/>
      <c r="K173" s="24"/>
    </row>
    <row r="174" spans="1:11" s="9" customFormat="1" ht="12.75" x14ac:dyDescent="0.2">
      <c r="A174" s="24"/>
      <c r="B174" s="24" t="s">
        <v>185</v>
      </c>
      <c r="C174" s="47"/>
      <c r="D174" s="49"/>
      <c r="E174" s="49"/>
      <c r="F174" s="50"/>
      <c r="G174" s="49"/>
      <c r="H174" s="49"/>
      <c r="I174" s="52"/>
      <c r="J174" s="25"/>
      <c r="K174" s="24"/>
    </row>
    <row r="175" spans="1:11" s="9" customFormat="1" ht="12.75" x14ac:dyDescent="0.2">
      <c r="A175" s="24"/>
      <c r="B175" s="24" t="s">
        <v>186</v>
      </c>
      <c r="C175" s="49"/>
      <c r="D175" s="49"/>
      <c r="E175" s="49"/>
      <c r="F175" s="49"/>
      <c r="G175" s="50"/>
      <c r="H175" s="49"/>
      <c r="I175" s="52"/>
      <c r="J175" s="25"/>
      <c r="K175" s="24"/>
    </row>
    <row r="176" spans="1:11" s="9" customFormat="1" ht="12.75" x14ac:dyDescent="0.2">
      <c r="A176" s="24"/>
      <c r="B176" s="24" t="s">
        <v>187</v>
      </c>
      <c r="C176" s="49"/>
      <c r="D176" s="49"/>
      <c r="E176" s="49"/>
      <c r="F176" s="49"/>
      <c r="G176" s="49"/>
      <c r="H176" s="50"/>
      <c r="I176" s="52"/>
      <c r="J176" s="25"/>
      <c r="K176" s="24"/>
    </row>
    <row r="177" spans="1:11" s="9" customFormat="1" ht="12.75" x14ac:dyDescent="0.2">
      <c r="A177" s="24"/>
      <c r="B177" s="24" t="s">
        <v>188</v>
      </c>
      <c r="C177" s="49"/>
      <c r="D177" s="50"/>
      <c r="E177" s="50"/>
      <c r="F177" s="50"/>
      <c r="G177" s="50"/>
      <c r="H177" s="50"/>
      <c r="I177" s="52"/>
      <c r="J177" s="53"/>
      <c r="K177" s="24"/>
    </row>
    <row r="178" spans="1:11" s="9" customFormat="1" ht="12.75" x14ac:dyDescent="0.2">
      <c r="A178" s="24"/>
      <c r="B178" s="24" t="s">
        <v>189</v>
      </c>
      <c r="C178" s="49"/>
      <c r="D178" s="50"/>
      <c r="E178" s="50"/>
      <c r="F178" s="50"/>
      <c r="G178" s="50"/>
      <c r="H178" s="50"/>
      <c r="I178" s="52"/>
      <c r="J178" s="53"/>
      <c r="K178" s="24"/>
    </row>
    <row r="179" spans="1:11" s="9" customFormat="1" ht="12.75" x14ac:dyDescent="0.2">
      <c r="A179" s="24"/>
      <c r="B179" s="24" t="s">
        <v>190</v>
      </c>
      <c r="C179" s="49"/>
      <c r="D179" s="50"/>
      <c r="E179" s="50"/>
      <c r="F179" s="50"/>
      <c r="G179" s="50"/>
      <c r="H179" s="50"/>
      <c r="I179" s="52"/>
      <c r="J179" s="53"/>
      <c r="K179" s="24"/>
    </row>
    <row r="180" spans="1:11" s="9" customFormat="1" ht="12.75" x14ac:dyDescent="0.2">
      <c r="A180" s="24"/>
      <c r="B180" s="24" t="s">
        <v>316</v>
      </c>
      <c r="C180" s="48"/>
      <c r="D180" s="50"/>
      <c r="E180" s="50"/>
      <c r="F180" s="50"/>
      <c r="G180" s="50"/>
      <c r="H180" s="50"/>
      <c r="I180" s="52"/>
      <c r="J180" s="53"/>
      <c r="K180" s="24"/>
    </row>
    <row r="181" spans="1:11" s="9" customFormat="1" ht="12.75" x14ac:dyDescent="0.2">
      <c r="A181" s="24"/>
      <c r="B181" s="24" t="s">
        <v>317</v>
      </c>
      <c r="C181" s="49"/>
      <c r="D181" s="50"/>
      <c r="E181" s="50"/>
      <c r="F181" s="50"/>
      <c r="G181" s="50"/>
      <c r="H181" s="50"/>
      <c r="I181" s="52"/>
      <c r="J181" s="53"/>
      <c r="K181" s="24"/>
    </row>
    <row r="182" spans="1:11" s="9" customFormat="1" ht="12.75" x14ac:dyDescent="0.2">
      <c r="A182" s="24"/>
      <c r="B182" s="24" t="s">
        <v>318</v>
      </c>
      <c r="C182" s="49"/>
      <c r="D182" s="50"/>
      <c r="E182" s="50"/>
      <c r="F182" s="50"/>
      <c r="G182" s="50"/>
      <c r="H182" s="50"/>
      <c r="I182" s="52"/>
      <c r="J182" s="53"/>
      <c r="K182" s="24"/>
    </row>
    <row r="183" spans="1:11" s="9" customFormat="1" ht="12.75" x14ac:dyDescent="0.2">
      <c r="A183" s="24"/>
      <c r="B183" s="24" t="s">
        <v>319</v>
      </c>
      <c r="C183" s="49"/>
      <c r="D183" s="50"/>
      <c r="E183" s="50"/>
      <c r="F183" s="50"/>
      <c r="G183" s="50"/>
      <c r="H183" s="50"/>
      <c r="I183" s="52"/>
      <c r="J183" s="53"/>
      <c r="K183" s="24"/>
    </row>
    <row r="184" spans="1:11" s="9" customFormat="1" ht="12.75" x14ac:dyDescent="0.2">
      <c r="A184" s="24"/>
      <c r="B184" s="24" t="s">
        <v>191</v>
      </c>
      <c r="C184" s="47"/>
      <c r="D184" s="50"/>
      <c r="E184" s="49"/>
      <c r="F184" s="49"/>
      <c r="G184" s="49"/>
      <c r="H184" s="49"/>
      <c r="I184" s="52"/>
      <c r="J184" s="25"/>
      <c r="K184" s="24"/>
    </row>
    <row r="185" spans="1:11" s="9" customFormat="1" ht="12.75" x14ac:dyDescent="0.2">
      <c r="A185" s="24"/>
      <c r="B185" s="24" t="s">
        <v>192</v>
      </c>
      <c r="C185" s="47"/>
      <c r="D185" s="50"/>
      <c r="E185" s="49"/>
      <c r="F185" s="49"/>
      <c r="G185" s="49"/>
      <c r="H185" s="49"/>
      <c r="I185" s="52"/>
      <c r="J185" s="25"/>
      <c r="K185" s="24"/>
    </row>
    <row r="186" spans="1:11" s="9" customFormat="1" ht="12.75" x14ac:dyDescent="0.2">
      <c r="A186" s="24"/>
      <c r="B186" s="24" t="s">
        <v>193</v>
      </c>
      <c r="C186" s="47"/>
      <c r="D186" s="50"/>
      <c r="E186" s="49"/>
      <c r="F186" s="49"/>
      <c r="G186" s="49"/>
      <c r="H186" s="49"/>
      <c r="I186" s="52"/>
      <c r="J186" s="25"/>
      <c r="K186" s="24"/>
    </row>
    <row r="187" spans="1:11" s="9" customFormat="1" ht="12.75" x14ac:dyDescent="0.2">
      <c r="A187" s="24"/>
      <c r="B187" s="24" t="s">
        <v>194</v>
      </c>
      <c r="C187" s="47"/>
      <c r="D187" s="50"/>
      <c r="E187" s="49"/>
      <c r="F187" s="49"/>
      <c r="G187" s="49"/>
      <c r="H187" s="49"/>
      <c r="I187" s="52"/>
      <c r="J187" s="25"/>
      <c r="K187" s="24"/>
    </row>
    <row r="188" spans="1:11" s="9" customFormat="1" ht="12.75" x14ac:dyDescent="0.2">
      <c r="A188" s="24"/>
      <c r="B188" s="24"/>
      <c r="C188" s="47"/>
      <c r="D188" s="50"/>
      <c r="E188" s="49"/>
      <c r="F188" s="49"/>
      <c r="G188" s="49"/>
      <c r="H188" s="49"/>
      <c r="I188" s="52"/>
      <c r="J188" s="25"/>
      <c r="K188" s="24"/>
    </row>
    <row r="189" spans="1:11" s="9" customFormat="1" ht="12.75" x14ac:dyDescent="0.2">
      <c r="A189" s="24"/>
      <c r="B189" s="24" t="s">
        <v>195</v>
      </c>
      <c r="C189" s="47"/>
      <c r="D189" s="50"/>
      <c r="E189" s="49"/>
      <c r="F189" s="49"/>
      <c r="G189" s="49"/>
      <c r="H189" s="49"/>
      <c r="I189" s="52"/>
      <c r="J189" s="25"/>
      <c r="K189" s="24"/>
    </row>
    <row r="190" spans="1:11" s="9" customFormat="1" ht="12.75" x14ac:dyDescent="0.2">
      <c r="A190" s="24"/>
      <c r="B190" s="24" t="s">
        <v>196</v>
      </c>
      <c r="C190" s="47"/>
      <c r="D190" s="50"/>
      <c r="E190" s="49"/>
      <c r="F190" s="49"/>
      <c r="G190" s="49"/>
      <c r="H190" s="49"/>
      <c r="I190" s="52"/>
      <c r="J190" s="25"/>
      <c r="K190" s="24"/>
    </row>
    <row r="191" spans="1:11" s="9" customFormat="1" ht="12.75" x14ac:dyDescent="0.2">
      <c r="A191" s="24"/>
      <c r="B191" s="24" t="s">
        <v>197</v>
      </c>
      <c r="C191" s="47"/>
      <c r="D191" s="50"/>
      <c r="E191" s="49"/>
      <c r="F191" s="49"/>
      <c r="G191" s="49"/>
      <c r="H191" s="49"/>
      <c r="I191" s="52"/>
      <c r="J191" s="25"/>
      <c r="K191" s="24"/>
    </row>
    <row r="192" spans="1:11" s="9" customFormat="1" ht="12.75" x14ac:dyDescent="0.2">
      <c r="A192" s="24"/>
      <c r="B192" s="24" t="s">
        <v>198</v>
      </c>
      <c r="C192" s="47"/>
      <c r="D192" s="50"/>
      <c r="E192" s="49"/>
      <c r="F192" s="49"/>
      <c r="G192" s="49"/>
      <c r="H192" s="49"/>
      <c r="I192" s="52"/>
      <c r="J192" s="25"/>
      <c r="K192" s="24"/>
    </row>
    <row r="193" spans="1:11" s="9" customFormat="1" ht="12.75" x14ac:dyDescent="0.2">
      <c r="A193" s="24"/>
      <c r="B193" s="24" t="s">
        <v>199</v>
      </c>
      <c r="C193" s="47"/>
      <c r="D193" s="50"/>
      <c r="E193" s="49"/>
      <c r="F193" s="49"/>
      <c r="G193" s="49"/>
      <c r="H193" s="49"/>
      <c r="I193" s="52"/>
      <c r="J193" s="25"/>
      <c r="K193" s="24"/>
    </row>
    <row r="194" spans="1:11" s="9" customFormat="1" ht="12.75" x14ac:dyDescent="0.2">
      <c r="A194" s="24"/>
      <c r="B194" s="24" t="s">
        <v>200</v>
      </c>
      <c r="C194" s="47"/>
      <c r="D194" s="50"/>
      <c r="E194" s="49"/>
      <c r="F194" s="49"/>
      <c r="G194" s="49"/>
      <c r="H194" s="49"/>
      <c r="I194" s="52"/>
      <c r="J194" s="25"/>
      <c r="K194" s="24"/>
    </row>
    <row r="195" spans="1:11" s="9" customFormat="1" ht="12.75" x14ac:dyDescent="0.2">
      <c r="A195" s="24"/>
      <c r="B195" s="24" t="s">
        <v>201</v>
      </c>
      <c r="C195" s="47"/>
      <c r="D195" s="50"/>
      <c r="E195" s="49"/>
      <c r="F195" s="49"/>
      <c r="G195" s="49"/>
      <c r="H195" s="49"/>
      <c r="I195" s="52"/>
      <c r="J195" s="25"/>
      <c r="K195" s="24"/>
    </row>
    <row r="196" spans="1:11" s="9" customFormat="1" ht="12.75" x14ac:dyDescent="0.2">
      <c r="A196" s="24"/>
      <c r="B196" s="24" t="s">
        <v>202</v>
      </c>
      <c r="C196" s="47"/>
      <c r="D196" s="50"/>
      <c r="E196" s="49"/>
      <c r="F196" s="49"/>
      <c r="G196" s="49"/>
      <c r="H196" s="49"/>
      <c r="I196" s="52"/>
      <c r="J196" s="25"/>
      <c r="K196" s="24"/>
    </row>
    <row r="197" spans="1:11" s="9" customFormat="1" ht="12.75" x14ac:dyDescent="0.2">
      <c r="A197" s="24"/>
      <c r="B197" s="24" t="s">
        <v>203</v>
      </c>
      <c r="C197" s="47"/>
      <c r="D197" s="50"/>
      <c r="E197" s="49"/>
      <c r="F197" s="49"/>
      <c r="G197" s="49"/>
      <c r="H197" s="49"/>
      <c r="I197" s="52"/>
      <c r="J197" s="25"/>
      <c r="K197" s="24"/>
    </row>
    <row r="198" spans="1:11" s="9" customFormat="1" ht="12.75" x14ac:dyDescent="0.2">
      <c r="A198" s="24"/>
      <c r="B198" s="24"/>
      <c r="C198" s="47"/>
      <c r="D198" s="50"/>
      <c r="E198" s="49"/>
      <c r="F198" s="49"/>
      <c r="G198" s="49"/>
      <c r="H198" s="49"/>
      <c r="I198" s="52"/>
      <c r="J198" s="25"/>
      <c r="K198" s="24"/>
    </row>
    <row r="199" spans="1:11" s="9" customFormat="1" ht="12.75" x14ac:dyDescent="0.2">
      <c r="A199" s="24"/>
      <c r="B199" s="24" t="s">
        <v>204</v>
      </c>
      <c r="C199" s="47"/>
      <c r="D199" s="50"/>
      <c r="E199" s="49"/>
      <c r="F199" s="49"/>
      <c r="G199" s="49"/>
      <c r="H199" s="49"/>
      <c r="I199" s="52"/>
      <c r="J199" s="25"/>
      <c r="K199" s="24"/>
    </row>
    <row r="200" spans="1:11" s="9" customFormat="1" ht="12.75" x14ac:dyDescent="0.2">
      <c r="A200" s="24"/>
      <c r="B200" s="24" t="s">
        <v>205</v>
      </c>
      <c r="C200" s="47"/>
      <c r="D200" s="50"/>
      <c r="E200" s="49"/>
      <c r="F200" s="49"/>
      <c r="G200" s="49"/>
      <c r="H200" s="49"/>
      <c r="I200" s="52"/>
      <c r="J200" s="25"/>
      <c r="K200" s="24"/>
    </row>
    <row r="201" spans="1:11" s="9" customFormat="1" ht="12.75" x14ac:dyDescent="0.2">
      <c r="A201" s="24"/>
      <c r="B201" s="24" t="s">
        <v>206</v>
      </c>
      <c r="C201" s="47"/>
      <c r="D201" s="50"/>
      <c r="E201" s="49"/>
      <c r="F201" s="49"/>
      <c r="G201" s="49"/>
      <c r="H201" s="49"/>
      <c r="I201" s="52"/>
      <c r="J201" s="25"/>
      <c r="K201" s="24"/>
    </row>
    <row r="202" spans="1:11" s="9" customFormat="1" ht="12.75" x14ac:dyDescent="0.2">
      <c r="A202" s="24"/>
      <c r="B202" s="24" t="s">
        <v>207</v>
      </c>
      <c r="C202" s="47"/>
      <c r="D202" s="50"/>
      <c r="E202" s="49"/>
      <c r="F202" s="49"/>
      <c r="G202" s="49"/>
      <c r="H202" s="49"/>
      <c r="I202" s="52"/>
      <c r="J202" s="25"/>
      <c r="K202" s="24"/>
    </row>
    <row r="203" spans="1:11" s="9" customFormat="1" ht="12.75" x14ac:dyDescent="0.2">
      <c r="A203" s="24"/>
      <c r="B203" s="24" t="s">
        <v>208</v>
      </c>
      <c r="C203" s="47"/>
      <c r="D203" s="50"/>
      <c r="E203" s="49"/>
      <c r="F203" s="49"/>
      <c r="G203" s="49"/>
      <c r="H203" s="49"/>
      <c r="I203" s="52"/>
      <c r="J203" s="25"/>
      <c r="K203" s="24"/>
    </row>
    <row r="204" spans="1:11" s="9" customFormat="1" ht="12.75" x14ac:dyDescent="0.2">
      <c r="A204" s="24"/>
      <c r="B204" s="24" t="s">
        <v>209</v>
      </c>
      <c r="C204" s="47"/>
      <c r="D204" s="50"/>
      <c r="E204" s="49"/>
      <c r="F204" s="49"/>
      <c r="G204" s="49"/>
      <c r="H204" s="49"/>
      <c r="I204" s="52"/>
      <c r="J204" s="25"/>
      <c r="K204" s="24"/>
    </row>
    <row r="205" spans="1:11" s="9" customFormat="1" ht="12.75" x14ac:dyDescent="0.2">
      <c r="A205" s="24"/>
      <c r="B205" s="24" t="s">
        <v>210</v>
      </c>
      <c r="C205" s="47"/>
      <c r="D205" s="50"/>
      <c r="E205" s="49"/>
      <c r="F205" s="49"/>
      <c r="G205" s="49"/>
      <c r="H205" s="49"/>
      <c r="I205" s="52"/>
      <c r="J205" s="25"/>
      <c r="K205" s="24"/>
    </row>
    <row r="206" spans="1:11" s="9" customFormat="1" ht="12.75" x14ac:dyDescent="0.2">
      <c r="A206" s="24"/>
      <c r="B206" s="24" t="s">
        <v>211</v>
      </c>
      <c r="C206" s="47"/>
      <c r="D206" s="50"/>
      <c r="E206" s="49"/>
      <c r="F206" s="49"/>
      <c r="G206" s="49"/>
      <c r="H206" s="49"/>
      <c r="I206" s="52"/>
      <c r="J206" s="25"/>
      <c r="K206" s="24"/>
    </row>
    <row r="207" spans="1:11" s="9" customFormat="1" ht="12.75" x14ac:dyDescent="0.2">
      <c r="A207" s="24"/>
      <c r="B207" s="24" t="s">
        <v>212</v>
      </c>
      <c r="C207" s="47"/>
      <c r="D207" s="50"/>
      <c r="E207" s="49"/>
      <c r="F207" s="49"/>
      <c r="G207" s="49"/>
      <c r="H207" s="49"/>
      <c r="I207" s="52"/>
      <c r="J207" s="25"/>
      <c r="K207" s="24"/>
    </row>
    <row r="208" spans="1:11" s="9" customFormat="1" ht="12.75" x14ac:dyDescent="0.2">
      <c r="A208" s="24"/>
      <c r="B208" s="24" t="s">
        <v>213</v>
      </c>
      <c r="C208" s="47"/>
      <c r="D208" s="50"/>
      <c r="E208" s="49"/>
      <c r="F208" s="49"/>
      <c r="G208" s="49"/>
      <c r="H208" s="49"/>
      <c r="I208" s="52"/>
      <c r="J208" s="25"/>
      <c r="K208" s="24"/>
    </row>
    <row r="209" spans="1:11" s="9" customFormat="1" ht="12.75" x14ac:dyDescent="0.2">
      <c r="A209" s="24"/>
      <c r="B209" s="24" t="s">
        <v>214</v>
      </c>
      <c r="C209" s="47"/>
      <c r="D209" s="50"/>
      <c r="E209" s="49"/>
      <c r="F209" s="49"/>
      <c r="G209" s="49"/>
      <c r="H209" s="49"/>
      <c r="I209" s="52"/>
      <c r="J209" s="25"/>
      <c r="K209" s="24"/>
    </row>
    <row r="210" spans="1:11" s="9" customFormat="1" ht="12.75" x14ac:dyDescent="0.2">
      <c r="A210" s="24"/>
      <c r="B210" s="24" t="s">
        <v>215</v>
      </c>
      <c r="C210" s="47"/>
      <c r="D210" s="50"/>
      <c r="E210" s="49"/>
      <c r="F210" s="49"/>
      <c r="G210" s="49"/>
      <c r="H210" s="49"/>
      <c r="I210" s="52"/>
      <c r="J210" s="25"/>
      <c r="K210" s="24"/>
    </row>
    <row r="211" spans="1:11" s="9" customFormat="1" ht="12.75" x14ac:dyDescent="0.2">
      <c r="A211" s="24"/>
      <c r="B211" s="24" t="s">
        <v>216</v>
      </c>
      <c r="C211" s="47"/>
      <c r="D211" s="50"/>
      <c r="E211" s="49"/>
      <c r="F211" s="49"/>
      <c r="G211" s="49"/>
      <c r="H211" s="49"/>
      <c r="I211" s="52"/>
      <c r="J211" s="25"/>
      <c r="K211" s="24"/>
    </row>
    <row r="212" spans="1:11" s="9" customFormat="1" ht="12.75" x14ac:dyDescent="0.2">
      <c r="A212" s="24"/>
      <c r="B212" s="24" t="s">
        <v>217</v>
      </c>
      <c r="C212" s="47"/>
      <c r="D212" s="50"/>
      <c r="E212" s="49"/>
      <c r="F212" s="49"/>
      <c r="G212" s="49"/>
      <c r="H212" s="49"/>
      <c r="I212" s="52"/>
      <c r="J212" s="25"/>
      <c r="K212" s="24"/>
    </row>
    <row r="213" spans="1:11" s="9" customFormat="1" ht="12.75" x14ac:dyDescent="0.2">
      <c r="A213" s="24"/>
      <c r="B213" s="24" t="s">
        <v>218</v>
      </c>
      <c r="C213" s="47"/>
      <c r="D213" s="50"/>
      <c r="E213" s="49"/>
      <c r="F213" s="49"/>
      <c r="G213" s="49"/>
      <c r="H213" s="49"/>
      <c r="I213" s="52"/>
      <c r="J213" s="25"/>
      <c r="K213" s="24"/>
    </row>
    <row r="214" spans="1:11" s="9" customFormat="1" ht="12.75" x14ac:dyDescent="0.2">
      <c r="A214" s="24"/>
      <c r="B214" s="24"/>
      <c r="C214" s="47"/>
      <c r="D214" s="50"/>
      <c r="E214" s="49"/>
      <c r="F214" s="49"/>
      <c r="G214" s="49"/>
      <c r="H214" s="49"/>
      <c r="I214" s="52"/>
      <c r="J214" s="25"/>
      <c r="K214" s="24"/>
    </row>
    <row r="215" spans="1:11" s="9" customFormat="1" ht="12.75" x14ac:dyDescent="0.2">
      <c r="A215" s="24"/>
      <c r="B215" s="24" t="s">
        <v>219</v>
      </c>
      <c r="C215" s="47"/>
      <c r="D215" s="50"/>
      <c r="E215" s="49"/>
      <c r="F215" s="49"/>
      <c r="G215" s="49"/>
      <c r="H215" s="49"/>
      <c r="I215" s="52"/>
      <c r="J215" s="25"/>
      <c r="K215" s="24"/>
    </row>
    <row r="216" spans="1:11" s="9" customFormat="1" ht="12.75" x14ac:dyDescent="0.2">
      <c r="A216" s="24"/>
      <c r="B216" s="24" t="s">
        <v>220</v>
      </c>
      <c r="C216" s="47"/>
      <c r="D216" s="50"/>
      <c r="E216" s="49"/>
      <c r="F216" s="49"/>
      <c r="G216" s="49"/>
      <c r="H216" s="49"/>
      <c r="I216" s="52"/>
      <c r="J216" s="25"/>
      <c r="K216" s="24"/>
    </row>
    <row r="217" spans="1:11" s="9" customFormat="1" ht="12.75" x14ac:dyDescent="0.2">
      <c r="A217" s="24"/>
      <c r="B217" s="24" t="s">
        <v>221</v>
      </c>
      <c r="C217" s="47"/>
      <c r="D217" s="50"/>
      <c r="E217" s="49"/>
      <c r="F217" s="49"/>
      <c r="G217" s="49"/>
      <c r="H217" s="49"/>
      <c r="I217" s="52"/>
      <c r="J217" s="25"/>
      <c r="K217" s="24"/>
    </row>
    <row r="218" spans="1:11" s="9" customFormat="1" ht="12.75" x14ac:dyDescent="0.2">
      <c r="A218" s="24"/>
      <c r="B218" s="24" t="s">
        <v>222</v>
      </c>
      <c r="C218" s="47"/>
      <c r="D218" s="50"/>
      <c r="E218" s="49"/>
      <c r="F218" s="49"/>
      <c r="G218" s="49"/>
      <c r="H218" s="49"/>
      <c r="I218" s="52"/>
      <c r="J218" s="25"/>
      <c r="K218" s="24"/>
    </row>
    <row r="219" spans="1:11" s="9" customFormat="1" ht="12.75" x14ac:dyDescent="0.2">
      <c r="A219" s="24"/>
      <c r="B219" s="24" t="s">
        <v>223</v>
      </c>
      <c r="C219" s="47"/>
      <c r="D219" s="50"/>
      <c r="E219" s="49"/>
      <c r="F219" s="49"/>
      <c r="G219" s="49"/>
      <c r="H219" s="49"/>
      <c r="I219" s="52"/>
      <c r="J219" s="25"/>
      <c r="K219" s="24"/>
    </row>
    <row r="220" spans="1:11" s="9" customFormat="1" ht="12.75" x14ac:dyDescent="0.2">
      <c r="A220" s="24"/>
      <c r="B220" s="24" t="s">
        <v>224</v>
      </c>
      <c r="C220" s="47"/>
      <c r="D220" s="50"/>
      <c r="E220" s="49"/>
      <c r="F220" s="49"/>
      <c r="G220" s="49"/>
      <c r="H220" s="49"/>
      <c r="I220" s="52"/>
      <c r="J220" s="25"/>
      <c r="K220" s="24"/>
    </row>
    <row r="221" spans="1:11" s="9" customFormat="1" ht="12.75" x14ac:dyDescent="0.2">
      <c r="A221" s="24"/>
      <c r="B221" s="24" t="s">
        <v>225</v>
      </c>
      <c r="C221" s="47"/>
      <c r="D221" s="50"/>
      <c r="E221" s="49"/>
      <c r="F221" s="49"/>
      <c r="G221" s="49"/>
      <c r="H221" s="49"/>
      <c r="I221" s="52"/>
      <c r="J221" s="25"/>
      <c r="K221" s="24"/>
    </row>
    <row r="222" spans="1:11" s="9" customFormat="1" ht="12.75" x14ac:dyDescent="0.2">
      <c r="A222" s="24"/>
      <c r="B222" s="24"/>
      <c r="C222" s="47"/>
      <c r="D222" s="50"/>
      <c r="E222" s="49"/>
      <c r="F222" s="49"/>
      <c r="G222" s="49"/>
      <c r="H222" s="49"/>
      <c r="I222" s="52"/>
      <c r="J222" s="25"/>
      <c r="K222" s="24"/>
    </row>
    <row r="223" spans="1:11" s="9" customFormat="1" ht="12.75" x14ac:dyDescent="0.2">
      <c r="A223" s="24"/>
      <c r="B223" s="24" t="s">
        <v>226</v>
      </c>
      <c r="C223" s="47"/>
      <c r="D223" s="50"/>
      <c r="E223" s="49"/>
      <c r="F223" s="49"/>
      <c r="G223" s="49"/>
      <c r="H223" s="49"/>
      <c r="I223" s="52"/>
      <c r="J223" s="25"/>
      <c r="K223" s="24"/>
    </row>
    <row r="224" spans="1:11" s="9" customFormat="1" ht="12.75" x14ac:dyDescent="0.2">
      <c r="A224" s="24"/>
      <c r="B224" s="24" t="s">
        <v>227</v>
      </c>
      <c r="C224" s="47"/>
      <c r="D224" s="50"/>
      <c r="E224" s="49"/>
      <c r="F224" s="49"/>
      <c r="G224" s="49"/>
      <c r="H224" s="49"/>
      <c r="I224" s="52"/>
      <c r="J224" s="25"/>
      <c r="K224" s="24"/>
    </row>
    <row r="225" spans="1:11" s="9" customFormat="1" ht="12.75" x14ac:dyDescent="0.2">
      <c r="A225" s="24"/>
      <c r="B225" s="24" t="s">
        <v>228</v>
      </c>
      <c r="C225" s="47"/>
      <c r="D225" s="50"/>
      <c r="E225" s="49"/>
      <c r="F225" s="49"/>
      <c r="G225" s="49"/>
      <c r="H225" s="49"/>
      <c r="I225" s="52"/>
      <c r="J225" s="25"/>
      <c r="K225" s="24"/>
    </row>
    <row r="226" spans="1:11" s="9" customFormat="1" ht="12.75" x14ac:dyDescent="0.2">
      <c r="A226" s="24"/>
      <c r="B226" s="24" t="s">
        <v>229</v>
      </c>
      <c r="C226" s="47"/>
      <c r="D226" s="50"/>
      <c r="E226" s="49"/>
      <c r="F226" s="49"/>
      <c r="G226" s="49"/>
      <c r="H226" s="49"/>
      <c r="I226" s="52"/>
      <c r="J226" s="25"/>
      <c r="K226" s="24"/>
    </row>
    <row r="227" spans="1:11" s="9" customFormat="1" ht="12.75" x14ac:dyDescent="0.2">
      <c r="A227" s="24"/>
      <c r="B227" s="24"/>
      <c r="C227" s="47"/>
      <c r="D227" s="50"/>
      <c r="E227" s="49"/>
      <c r="F227" s="49"/>
      <c r="G227" s="49"/>
      <c r="H227" s="49"/>
      <c r="I227" s="52"/>
      <c r="J227" s="25"/>
      <c r="K227" s="24"/>
    </row>
    <row r="228" spans="1:11" s="9" customFormat="1" ht="12.75" x14ac:dyDescent="0.2">
      <c r="A228" s="24"/>
      <c r="B228" s="24" t="s">
        <v>230</v>
      </c>
      <c r="C228" s="47"/>
      <c r="D228" s="50"/>
      <c r="E228" s="49"/>
      <c r="F228" s="49"/>
      <c r="G228" s="49"/>
      <c r="H228" s="49"/>
      <c r="I228" s="52"/>
      <c r="J228" s="25"/>
      <c r="K228" s="24"/>
    </row>
    <row r="229" spans="1:11" s="9" customFormat="1" ht="12.75" x14ac:dyDescent="0.2">
      <c r="A229" s="24"/>
      <c r="B229" s="24" t="s">
        <v>231</v>
      </c>
      <c r="C229" s="47"/>
      <c r="D229" s="50"/>
      <c r="E229" s="49"/>
      <c r="F229" s="49"/>
      <c r="G229" s="49"/>
      <c r="H229" s="49"/>
      <c r="I229" s="52"/>
      <c r="J229" s="25"/>
      <c r="K229" s="24"/>
    </row>
    <row r="230" spans="1:11" s="9" customFormat="1" ht="12.75" x14ac:dyDescent="0.2">
      <c r="A230" s="24"/>
      <c r="B230" s="24" t="s">
        <v>232</v>
      </c>
      <c r="C230" s="47"/>
      <c r="D230" s="50"/>
      <c r="E230" s="49"/>
      <c r="F230" s="49"/>
      <c r="G230" s="49"/>
      <c r="H230" s="49"/>
      <c r="I230" s="52"/>
      <c r="J230" s="25"/>
      <c r="K230" s="24"/>
    </row>
    <row r="231" spans="1:11" s="9" customFormat="1" ht="12.75" x14ac:dyDescent="0.2">
      <c r="A231" s="24"/>
      <c r="B231" s="24" t="s">
        <v>233</v>
      </c>
      <c r="C231" s="47"/>
      <c r="D231" s="50"/>
      <c r="E231" s="49"/>
      <c r="F231" s="49"/>
      <c r="G231" s="49"/>
      <c r="H231" s="49"/>
      <c r="I231" s="52"/>
      <c r="J231" s="25"/>
      <c r="K231" s="24"/>
    </row>
    <row r="232" spans="1:11" s="9" customFormat="1" ht="12.75" x14ac:dyDescent="0.2">
      <c r="A232" s="24"/>
      <c r="B232" s="24" t="s">
        <v>234</v>
      </c>
      <c r="C232" s="47"/>
      <c r="D232" s="50"/>
      <c r="E232" s="49"/>
      <c r="F232" s="49"/>
      <c r="G232" s="49"/>
      <c r="H232" s="49"/>
      <c r="I232" s="52"/>
      <c r="J232" s="25"/>
      <c r="K232" s="24"/>
    </row>
    <row r="233" spans="1:11" s="9" customFormat="1" ht="12.75" x14ac:dyDescent="0.2">
      <c r="A233" s="24"/>
      <c r="B233" s="24" t="s">
        <v>235</v>
      </c>
      <c r="C233" s="47"/>
      <c r="D233" s="50"/>
      <c r="E233" s="49"/>
      <c r="F233" s="49"/>
      <c r="G233" s="49"/>
      <c r="H233" s="49"/>
      <c r="I233" s="52"/>
      <c r="J233" s="25"/>
      <c r="K233" s="24"/>
    </row>
    <row r="234" spans="1:11" s="9" customFormat="1" ht="12.75" x14ac:dyDescent="0.2">
      <c r="A234" s="24"/>
      <c r="B234" s="24" t="s">
        <v>236</v>
      </c>
      <c r="C234" s="47"/>
      <c r="D234" s="50"/>
      <c r="E234" s="49"/>
      <c r="F234" s="49"/>
      <c r="G234" s="49"/>
      <c r="H234" s="49"/>
      <c r="I234" s="52"/>
      <c r="J234" s="25"/>
      <c r="K234" s="24"/>
    </row>
    <row r="235" spans="1:11" s="9" customFormat="1" ht="12.75" x14ac:dyDescent="0.2">
      <c r="A235" s="24"/>
      <c r="B235" s="24" t="s">
        <v>237</v>
      </c>
      <c r="C235" s="47"/>
      <c r="D235" s="50"/>
      <c r="E235" s="49"/>
      <c r="F235" s="49"/>
      <c r="G235" s="49"/>
      <c r="H235" s="49"/>
      <c r="I235" s="52"/>
      <c r="J235" s="25"/>
      <c r="K235" s="24"/>
    </row>
    <row r="236" spans="1:11" s="9" customFormat="1" ht="12.75" x14ac:dyDescent="0.2">
      <c r="A236" s="24"/>
      <c r="B236" s="24"/>
      <c r="C236" s="47"/>
      <c r="D236" s="50"/>
      <c r="E236" s="49"/>
      <c r="F236" s="49"/>
      <c r="G236" s="49"/>
      <c r="H236" s="49"/>
      <c r="I236" s="52"/>
      <c r="J236" s="25"/>
      <c r="K236" s="24"/>
    </row>
    <row r="237" spans="1:11" s="9" customFormat="1" ht="12.75" x14ac:dyDescent="0.2">
      <c r="A237" s="24"/>
      <c r="B237" s="24" t="s">
        <v>238</v>
      </c>
      <c r="C237" s="47"/>
      <c r="D237" s="50"/>
      <c r="E237" s="49"/>
      <c r="F237" s="49"/>
      <c r="G237" s="49"/>
      <c r="H237" s="49"/>
      <c r="I237" s="52"/>
      <c r="J237" s="25"/>
      <c r="K237" s="24"/>
    </row>
    <row r="238" spans="1:11" s="9" customFormat="1" ht="12.75" x14ac:dyDescent="0.2">
      <c r="A238" s="24"/>
      <c r="B238" s="24" t="s">
        <v>239</v>
      </c>
      <c r="C238" s="47"/>
      <c r="D238" s="50"/>
      <c r="E238" s="49"/>
      <c r="F238" s="49"/>
      <c r="G238" s="49"/>
      <c r="H238" s="49"/>
      <c r="I238" s="52"/>
      <c r="J238" s="25"/>
      <c r="K238" s="24"/>
    </row>
    <row r="239" spans="1:11" s="9" customFormat="1" ht="12.75" x14ac:dyDescent="0.2">
      <c r="A239" s="24"/>
      <c r="B239" s="24" t="s">
        <v>240</v>
      </c>
      <c r="C239" s="47"/>
      <c r="D239" s="50"/>
      <c r="E239" s="49"/>
      <c r="F239" s="49"/>
      <c r="G239" s="49"/>
      <c r="H239" s="49"/>
      <c r="I239" s="52"/>
      <c r="J239" s="25"/>
      <c r="K239" s="24"/>
    </row>
    <row r="240" spans="1:11" s="9" customFormat="1" ht="12.75" x14ac:dyDescent="0.2">
      <c r="A240" s="24"/>
      <c r="B240" s="24"/>
      <c r="C240" s="47"/>
      <c r="D240" s="50"/>
      <c r="E240" s="49"/>
      <c r="F240" s="49"/>
      <c r="G240" s="49"/>
      <c r="H240" s="49"/>
      <c r="I240" s="52"/>
      <c r="J240" s="25"/>
      <c r="K240" s="24"/>
    </row>
    <row r="241" spans="1:11" s="9" customFormat="1" ht="12.75" x14ac:dyDescent="0.2">
      <c r="A241" s="24"/>
      <c r="B241" s="24" t="s">
        <v>241</v>
      </c>
      <c r="C241" s="47"/>
      <c r="D241" s="50"/>
      <c r="E241" s="49"/>
      <c r="F241" s="49"/>
      <c r="G241" s="49"/>
      <c r="H241" s="49"/>
      <c r="I241" s="52"/>
      <c r="J241" s="25"/>
      <c r="K241" s="24"/>
    </row>
    <row r="242" spans="1:11" s="9" customFormat="1" ht="12.75" x14ac:dyDescent="0.2">
      <c r="A242" s="24"/>
      <c r="B242" s="24" t="s">
        <v>242</v>
      </c>
      <c r="C242" s="47"/>
      <c r="D242" s="50"/>
      <c r="E242" s="49"/>
      <c r="F242" s="49"/>
      <c r="G242" s="49"/>
      <c r="H242" s="49"/>
      <c r="I242" s="52"/>
      <c r="J242" s="25"/>
      <c r="K242" s="24"/>
    </row>
    <row r="243" spans="1:11" s="9" customFormat="1" ht="12.75" x14ac:dyDescent="0.2">
      <c r="A243" s="24"/>
      <c r="B243" s="24" t="s">
        <v>243</v>
      </c>
      <c r="C243" s="47"/>
      <c r="D243" s="50"/>
      <c r="E243" s="49"/>
      <c r="F243" s="49"/>
      <c r="G243" s="49"/>
      <c r="H243" s="49"/>
      <c r="I243" s="52"/>
      <c r="J243" s="25"/>
      <c r="K243" s="24"/>
    </row>
    <row r="244" spans="1:11" s="9" customFormat="1" ht="12.75" x14ac:dyDescent="0.2">
      <c r="A244" s="24"/>
      <c r="B244" s="24" t="s">
        <v>244</v>
      </c>
      <c r="C244" s="47"/>
      <c r="D244" s="50"/>
      <c r="E244" s="49"/>
      <c r="F244" s="49"/>
      <c r="G244" s="49"/>
      <c r="H244" s="49"/>
      <c r="I244" s="52"/>
      <c r="J244" s="25"/>
      <c r="K244" s="24"/>
    </row>
    <row r="245" spans="1:11" s="9" customFormat="1" ht="12.75" x14ac:dyDescent="0.2">
      <c r="A245" s="24"/>
      <c r="B245" s="24" t="s">
        <v>245</v>
      </c>
      <c r="C245" s="47"/>
      <c r="D245" s="50"/>
      <c r="E245" s="49"/>
      <c r="F245" s="49"/>
      <c r="G245" s="49"/>
      <c r="H245" s="49"/>
      <c r="I245" s="52"/>
      <c r="J245" s="25"/>
      <c r="K245" s="24"/>
    </row>
    <row r="246" spans="1:11" s="9" customFormat="1" ht="12.75" x14ac:dyDescent="0.2">
      <c r="A246" s="24"/>
      <c r="B246" s="24" t="s">
        <v>246</v>
      </c>
      <c r="C246" s="47"/>
      <c r="D246" s="50"/>
      <c r="E246" s="49"/>
      <c r="F246" s="49"/>
      <c r="G246" s="49"/>
      <c r="H246" s="49"/>
      <c r="I246" s="52"/>
      <c r="J246" s="25"/>
      <c r="K246" s="24"/>
    </row>
    <row r="247" spans="1:11" s="9" customFormat="1" ht="12.75" x14ac:dyDescent="0.2">
      <c r="A247" s="24"/>
      <c r="B247" s="24" t="s">
        <v>247</v>
      </c>
      <c r="C247" s="47"/>
      <c r="D247" s="50"/>
      <c r="E247" s="49"/>
      <c r="F247" s="49"/>
      <c r="G247" s="49"/>
      <c r="H247" s="49"/>
      <c r="I247" s="52"/>
      <c r="J247" s="25"/>
      <c r="K247" s="24"/>
    </row>
    <row r="248" spans="1:11" s="9" customFormat="1" ht="12.75" x14ac:dyDescent="0.2">
      <c r="A248" s="24"/>
      <c r="B248" s="24" t="s">
        <v>248</v>
      </c>
      <c r="C248" s="47"/>
      <c r="D248" s="50"/>
      <c r="E248" s="49"/>
      <c r="F248" s="49"/>
      <c r="G248" s="49"/>
      <c r="H248" s="49"/>
      <c r="I248" s="52"/>
      <c r="J248" s="25"/>
      <c r="K248" s="24"/>
    </row>
    <row r="249" spans="1:11" s="9" customFormat="1" ht="12.75" x14ac:dyDescent="0.2">
      <c r="A249" s="24"/>
      <c r="B249" s="24"/>
      <c r="C249" s="47"/>
      <c r="D249" s="50"/>
      <c r="E249" s="49"/>
      <c r="F249" s="49"/>
      <c r="G249" s="49"/>
      <c r="H249" s="49"/>
      <c r="I249" s="52"/>
      <c r="J249" s="25"/>
      <c r="K249" s="24"/>
    </row>
    <row r="250" spans="1:11" s="9" customFormat="1" ht="12.75" x14ac:dyDescent="0.2">
      <c r="A250" s="24"/>
      <c r="B250" s="24" t="s">
        <v>249</v>
      </c>
      <c r="C250" s="47"/>
      <c r="D250" s="50"/>
      <c r="E250" s="49"/>
      <c r="F250" s="49"/>
      <c r="G250" s="49"/>
      <c r="H250" s="49"/>
      <c r="I250" s="52"/>
      <c r="J250" s="25"/>
      <c r="K250" s="24"/>
    </row>
    <row r="251" spans="1:11" s="9" customFormat="1" ht="12.75" x14ac:dyDescent="0.2">
      <c r="A251" s="24"/>
      <c r="B251" s="24" t="s">
        <v>250</v>
      </c>
      <c r="C251" s="47"/>
      <c r="D251" s="50"/>
      <c r="E251" s="49"/>
      <c r="F251" s="49"/>
      <c r="G251" s="49"/>
      <c r="H251" s="49"/>
      <c r="I251" s="52"/>
      <c r="J251" s="25"/>
      <c r="K251" s="24"/>
    </row>
    <row r="252" spans="1:11" s="9" customFormat="1" ht="12.75" x14ac:dyDescent="0.2">
      <c r="A252" s="24"/>
      <c r="B252" s="24" t="s">
        <v>251</v>
      </c>
      <c r="C252" s="47"/>
      <c r="D252" s="50"/>
      <c r="E252" s="49"/>
      <c r="F252" s="49"/>
      <c r="G252" s="49"/>
      <c r="H252" s="49"/>
      <c r="I252" s="52"/>
      <c r="J252" s="25"/>
      <c r="K252" s="24"/>
    </row>
    <row r="253" spans="1:11" s="9" customFormat="1" ht="12.75" x14ac:dyDescent="0.2">
      <c r="A253" s="24"/>
      <c r="B253" s="24" t="s">
        <v>252</v>
      </c>
      <c r="C253" s="47"/>
      <c r="D253" s="50"/>
      <c r="E253" s="49"/>
      <c r="F253" s="49"/>
      <c r="G253" s="49"/>
      <c r="H253" s="49"/>
      <c r="I253" s="52"/>
      <c r="J253" s="25"/>
      <c r="K253" s="24"/>
    </row>
    <row r="254" spans="1:11" s="9" customFormat="1" ht="12.75" x14ac:dyDescent="0.2">
      <c r="A254" s="24"/>
      <c r="B254" s="24" t="s">
        <v>253</v>
      </c>
      <c r="C254" s="47"/>
      <c r="D254" s="50"/>
      <c r="E254" s="49"/>
      <c r="F254" s="49"/>
      <c r="G254" s="49"/>
      <c r="H254" s="49"/>
      <c r="I254" s="52"/>
      <c r="J254" s="25"/>
      <c r="K254" s="24"/>
    </row>
    <row r="255" spans="1:11" s="9" customFormat="1" ht="12.75" x14ac:dyDescent="0.2">
      <c r="A255" s="24"/>
      <c r="B255" s="24"/>
      <c r="C255" s="47"/>
      <c r="D255" s="50"/>
      <c r="E255" s="49"/>
      <c r="F255" s="49"/>
      <c r="G255" s="49"/>
      <c r="H255" s="49"/>
      <c r="I255" s="52"/>
      <c r="J255" s="25"/>
      <c r="K255" s="24"/>
    </row>
    <row r="256" spans="1:11" s="9" customFormat="1" ht="12.75" x14ac:dyDescent="0.2">
      <c r="A256" s="24"/>
      <c r="B256" s="24" t="s">
        <v>254</v>
      </c>
      <c r="C256" s="47"/>
      <c r="D256" s="50"/>
      <c r="E256" s="49"/>
      <c r="F256" s="49"/>
      <c r="G256" s="49"/>
      <c r="H256" s="49"/>
      <c r="I256" s="52"/>
      <c r="J256" s="25"/>
      <c r="K256" s="24"/>
    </row>
    <row r="257" spans="1:11" s="9" customFormat="1" ht="12.75" x14ac:dyDescent="0.2">
      <c r="A257" s="24"/>
      <c r="B257" s="24" t="s">
        <v>255</v>
      </c>
      <c r="C257" s="47"/>
      <c r="D257" s="50"/>
      <c r="E257" s="49"/>
      <c r="F257" s="49"/>
      <c r="G257" s="49"/>
      <c r="H257" s="49"/>
      <c r="I257" s="52"/>
      <c r="J257" s="25"/>
      <c r="K257" s="24"/>
    </row>
    <row r="258" spans="1:11" s="9" customFormat="1" ht="12.75" x14ac:dyDescent="0.2">
      <c r="A258" s="24"/>
      <c r="B258" s="24" t="s">
        <v>256</v>
      </c>
      <c r="C258" s="47"/>
      <c r="D258" s="50"/>
      <c r="E258" s="49"/>
      <c r="F258" s="49"/>
      <c r="G258" s="49"/>
      <c r="H258" s="49"/>
      <c r="I258" s="52"/>
      <c r="J258" s="25"/>
      <c r="K258" s="24"/>
    </row>
    <row r="259" spans="1:11" s="9" customFormat="1" ht="12.75" x14ac:dyDescent="0.2">
      <c r="A259" s="24"/>
      <c r="B259" s="24" t="s">
        <v>257</v>
      </c>
      <c r="C259" s="47"/>
      <c r="D259" s="50"/>
      <c r="E259" s="49"/>
      <c r="F259" s="49"/>
      <c r="G259" s="49"/>
      <c r="H259" s="49"/>
      <c r="I259" s="52"/>
      <c r="J259" s="25"/>
      <c r="K259" s="24"/>
    </row>
    <row r="260" spans="1:11" s="9" customFormat="1" ht="12.75" x14ac:dyDescent="0.2">
      <c r="A260" s="24"/>
      <c r="B260" s="24" t="s">
        <v>258</v>
      </c>
      <c r="C260" s="47"/>
      <c r="D260" s="50"/>
      <c r="E260" s="49"/>
      <c r="F260" s="49"/>
      <c r="G260" s="49"/>
      <c r="H260" s="49"/>
      <c r="I260" s="52"/>
      <c r="J260" s="25"/>
      <c r="K260" s="24"/>
    </row>
    <row r="261" spans="1:11" s="9" customFormat="1" ht="12.75" x14ac:dyDescent="0.2">
      <c r="A261" s="24"/>
      <c r="B261" s="24" t="s">
        <v>259</v>
      </c>
      <c r="C261" s="47"/>
      <c r="D261" s="50"/>
      <c r="E261" s="49"/>
      <c r="F261" s="49"/>
      <c r="G261" s="49"/>
      <c r="H261" s="49"/>
      <c r="I261" s="52"/>
      <c r="J261" s="25"/>
      <c r="K261" s="24"/>
    </row>
    <row r="262" spans="1:11" s="9" customFormat="1" ht="12.75" x14ac:dyDescent="0.2">
      <c r="A262" s="24"/>
      <c r="B262" s="24" t="s">
        <v>260</v>
      </c>
      <c r="C262" s="47"/>
      <c r="D262" s="50"/>
      <c r="E262" s="49"/>
      <c r="F262" s="49"/>
      <c r="G262" s="49"/>
      <c r="H262" s="49"/>
      <c r="I262" s="52"/>
      <c r="J262" s="25"/>
      <c r="K262" s="24"/>
    </row>
    <row r="263" spans="1:11" s="9" customFormat="1" ht="12.75" x14ac:dyDescent="0.2">
      <c r="A263" s="24"/>
      <c r="B263" s="24" t="s">
        <v>261</v>
      </c>
      <c r="C263" s="47"/>
      <c r="D263" s="50"/>
      <c r="E263" s="49"/>
      <c r="F263" s="49"/>
      <c r="G263" s="49"/>
      <c r="H263" s="49"/>
      <c r="I263" s="52"/>
      <c r="J263" s="25"/>
      <c r="K263" s="24"/>
    </row>
    <row r="264" spans="1:11" s="9" customFormat="1" ht="12.75" x14ac:dyDescent="0.2">
      <c r="A264" s="24"/>
      <c r="B264" s="24" t="s">
        <v>262</v>
      </c>
      <c r="C264" s="47"/>
      <c r="D264" s="50"/>
      <c r="E264" s="49"/>
      <c r="F264" s="49"/>
      <c r="G264" s="49"/>
      <c r="H264" s="49"/>
      <c r="I264" s="52"/>
      <c r="J264" s="25"/>
      <c r="K264" s="24"/>
    </row>
    <row r="265" spans="1:11" s="9" customFormat="1" ht="12.75" x14ac:dyDescent="0.2">
      <c r="A265" s="24"/>
      <c r="B265" s="24" t="s">
        <v>263</v>
      </c>
      <c r="C265" s="47"/>
      <c r="D265" s="50"/>
      <c r="E265" s="49"/>
      <c r="F265" s="49"/>
      <c r="G265" s="49"/>
      <c r="H265" s="49"/>
      <c r="I265" s="52"/>
      <c r="J265" s="25"/>
      <c r="K265" s="24"/>
    </row>
    <row r="266" spans="1:11" s="9" customFormat="1" ht="12.75" x14ac:dyDescent="0.2">
      <c r="A266" s="24"/>
      <c r="B266" s="24" t="s">
        <v>264</v>
      </c>
      <c r="C266" s="47"/>
      <c r="D266" s="50"/>
      <c r="E266" s="49"/>
      <c r="F266" s="49"/>
      <c r="G266" s="49"/>
      <c r="H266" s="49"/>
      <c r="I266" s="52"/>
      <c r="J266" s="25"/>
      <c r="K266" s="24"/>
    </row>
    <row r="267" spans="1:11" s="9" customFormat="1" ht="12.75" x14ac:dyDescent="0.2">
      <c r="A267" s="24"/>
      <c r="B267" s="24" t="s">
        <v>265</v>
      </c>
      <c r="C267" s="47"/>
      <c r="D267" s="50"/>
      <c r="E267" s="49"/>
      <c r="F267" s="49"/>
      <c r="G267" s="49"/>
      <c r="H267" s="49"/>
      <c r="I267" s="52"/>
      <c r="J267" s="25"/>
      <c r="K267" s="24"/>
    </row>
    <row r="268" spans="1:11" s="9" customFormat="1" ht="12.75" x14ac:dyDescent="0.2">
      <c r="A268" s="24"/>
      <c r="B268" s="24"/>
      <c r="C268" s="47"/>
      <c r="D268" s="50"/>
      <c r="E268" s="49"/>
      <c r="F268" s="49"/>
      <c r="G268" s="49"/>
      <c r="H268" s="49"/>
      <c r="I268" s="52"/>
      <c r="J268" s="25"/>
      <c r="K268" s="24"/>
    </row>
    <row r="269" spans="1:11" s="9" customFormat="1" ht="12.75" x14ac:dyDescent="0.2">
      <c r="A269" s="24"/>
      <c r="B269" s="24" t="s">
        <v>266</v>
      </c>
      <c r="C269" s="47"/>
      <c r="D269" s="50"/>
      <c r="E269" s="49"/>
      <c r="F269" s="49"/>
      <c r="G269" s="49"/>
      <c r="H269" s="49"/>
      <c r="I269" s="52"/>
      <c r="J269" s="25"/>
      <c r="K269" s="24"/>
    </row>
    <row r="270" spans="1:11" s="9" customFormat="1" ht="12.75" x14ac:dyDescent="0.2">
      <c r="A270" s="24"/>
      <c r="B270" s="24" t="s">
        <v>267</v>
      </c>
      <c r="C270" s="47"/>
      <c r="D270" s="50"/>
      <c r="E270" s="49"/>
      <c r="F270" s="49"/>
      <c r="G270" s="49"/>
      <c r="H270" s="49"/>
      <c r="I270" s="52"/>
      <c r="J270" s="25"/>
      <c r="K270" s="24"/>
    </row>
    <row r="271" spans="1:11" s="9" customFormat="1" ht="12.75" x14ac:dyDescent="0.2">
      <c r="A271" s="24"/>
      <c r="B271" s="24" t="s">
        <v>268</v>
      </c>
      <c r="C271" s="47"/>
      <c r="D271" s="50"/>
      <c r="E271" s="49"/>
      <c r="F271" s="49"/>
      <c r="G271" s="49"/>
      <c r="H271" s="49"/>
      <c r="I271" s="52"/>
      <c r="J271" s="25"/>
      <c r="K271" s="24"/>
    </row>
    <row r="272" spans="1:11" s="9" customFormat="1" ht="12.75" x14ac:dyDescent="0.2">
      <c r="A272" s="24"/>
      <c r="B272" s="24" t="s">
        <v>269</v>
      </c>
      <c r="C272" s="47"/>
      <c r="D272" s="50"/>
      <c r="E272" s="49"/>
      <c r="F272" s="49"/>
      <c r="G272" s="49"/>
      <c r="H272" s="49"/>
      <c r="I272" s="52"/>
      <c r="J272" s="25"/>
      <c r="K272" s="24"/>
    </row>
    <row r="273" spans="1:11" s="9" customFormat="1" ht="12.75" x14ac:dyDescent="0.2">
      <c r="A273" s="24"/>
      <c r="B273" s="24" t="s">
        <v>270</v>
      </c>
      <c r="C273" s="47"/>
      <c r="D273" s="50"/>
      <c r="E273" s="49"/>
      <c r="F273" s="49"/>
      <c r="G273" s="49"/>
      <c r="H273" s="49"/>
      <c r="I273" s="52"/>
      <c r="J273" s="25"/>
      <c r="K273" s="24"/>
    </row>
    <row r="274" spans="1:11" s="9" customFormat="1" ht="12.75" x14ac:dyDescent="0.2">
      <c r="A274" s="24"/>
      <c r="B274" s="24" t="s">
        <v>271</v>
      </c>
      <c r="C274" s="47"/>
      <c r="D274" s="50"/>
      <c r="E274" s="49"/>
      <c r="F274" s="49"/>
      <c r="G274" s="49"/>
      <c r="H274" s="49"/>
      <c r="I274" s="52"/>
      <c r="J274" s="25"/>
      <c r="K274" s="24"/>
    </row>
    <row r="275" spans="1:11" s="9" customFormat="1" ht="12.75" x14ac:dyDescent="0.2">
      <c r="A275" s="24"/>
      <c r="B275" s="24" t="s">
        <v>272</v>
      </c>
      <c r="C275" s="47"/>
      <c r="D275" s="50"/>
      <c r="E275" s="49"/>
      <c r="F275" s="49"/>
      <c r="G275" s="49"/>
      <c r="H275" s="49"/>
      <c r="I275" s="52"/>
      <c r="J275" s="25"/>
      <c r="K275" s="24"/>
    </row>
    <row r="276" spans="1:11" s="9" customFormat="1" ht="12.75" x14ac:dyDescent="0.2">
      <c r="A276" s="24"/>
      <c r="B276" s="24" t="s">
        <v>273</v>
      </c>
      <c r="C276" s="47"/>
      <c r="D276" s="50"/>
      <c r="E276" s="49"/>
      <c r="F276" s="49"/>
      <c r="G276" s="49"/>
      <c r="H276" s="49"/>
      <c r="I276" s="52"/>
      <c r="J276" s="25"/>
      <c r="K276" s="24"/>
    </row>
    <row r="277" spans="1:11" s="9" customFormat="1" ht="12.75" x14ac:dyDescent="0.2">
      <c r="A277" s="24"/>
      <c r="B277" s="24" t="s">
        <v>274</v>
      </c>
      <c r="C277" s="47"/>
      <c r="D277" s="50"/>
      <c r="E277" s="49"/>
      <c r="F277" s="49"/>
      <c r="G277" s="49"/>
      <c r="H277" s="49"/>
      <c r="I277" s="52"/>
      <c r="J277" s="25"/>
      <c r="K277" s="24"/>
    </row>
    <row r="278" spans="1:11" s="9" customFormat="1" ht="12.75" x14ac:dyDescent="0.2">
      <c r="A278" s="24"/>
      <c r="B278" s="24"/>
      <c r="C278" s="47"/>
      <c r="D278" s="50"/>
      <c r="E278" s="49"/>
      <c r="F278" s="49"/>
      <c r="G278" s="49"/>
      <c r="H278" s="49"/>
      <c r="I278" s="52"/>
      <c r="J278" s="25"/>
      <c r="K278" s="24"/>
    </row>
    <row r="279" spans="1:11" s="9" customFormat="1" ht="12.75" x14ac:dyDescent="0.2">
      <c r="A279" s="24"/>
      <c r="B279" s="24" t="s">
        <v>275</v>
      </c>
      <c r="C279" s="47"/>
      <c r="D279" s="50"/>
      <c r="E279" s="49"/>
      <c r="F279" s="49"/>
      <c r="G279" s="49"/>
      <c r="H279" s="49"/>
      <c r="I279" s="52"/>
      <c r="J279" s="25"/>
      <c r="K279" s="24"/>
    </row>
    <row r="280" spans="1:11" s="9" customFormat="1" ht="12.75" x14ac:dyDescent="0.2">
      <c r="A280" s="24"/>
      <c r="B280" s="24" t="s">
        <v>276</v>
      </c>
      <c r="C280" s="47"/>
      <c r="D280" s="50"/>
      <c r="E280" s="49"/>
      <c r="F280" s="49"/>
      <c r="G280" s="49"/>
      <c r="H280" s="49"/>
      <c r="I280" s="52"/>
      <c r="J280" s="25"/>
      <c r="K280" s="24"/>
    </row>
    <row r="281" spans="1:11" s="9" customFormat="1" ht="12.75" x14ac:dyDescent="0.2">
      <c r="A281" s="24"/>
      <c r="B281" s="24" t="s">
        <v>277</v>
      </c>
      <c r="C281" s="47"/>
      <c r="D281" s="50"/>
      <c r="E281" s="49"/>
      <c r="F281" s="49"/>
      <c r="G281" s="49"/>
      <c r="H281" s="49"/>
      <c r="I281" s="52"/>
      <c r="J281" s="25"/>
      <c r="K281" s="24"/>
    </row>
    <row r="282" spans="1:11" s="9" customFormat="1" ht="12.75" x14ac:dyDescent="0.2">
      <c r="A282" s="24"/>
      <c r="B282" s="24" t="s">
        <v>278</v>
      </c>
      <c r="C282" s="47"/>
      <c r="D282" s="50"/>
      <c r="E282" s="49"/>
      <c r="F282" s="49"/>
      <c r="G282" s="49"/>
      <c r="H282" s="49"/>
      <c r="I282" s="52"/>
      <c r="J282" s="25"/>
      <c r="K282" s="24"/>
    </row>
    <row r="283" spans="1:11" s="9" customFormat="1" ht="12.75" x14ac:dyDescent="0.2">
      <c r="A283" s="24"/>
      <c r="B283" s="24" t="s">
        <v>279</v>
      </c>
      <c r="C283" s="47"/>
      <c r="D283" s="50"/>
      <c r="E283" s="49"/>
      <c r="F283" s="49"/>
      <c r="G283" s="49"/>
      <c r="H283" s="49"/>
      <c r="I283" s="52"/>
      <c r="J283" s="25"/>
      <c r="K283" s="24"/>
    </row>
    <row r="284" spans="1:11" s="9" customFormat="1" ht="12.75" x14ac:dyDescent="0.2">
      <c r="A284" s="24"/>
      <c r="B284" s="24" t="s">
        <v>280</v>
      </c>
      <c r="C284" s="47"/>
      <c r="D284" s="50"/>
      <c r="E284" s="49"/>
      <c r="F284" s="49"/>
      <c r="G284" s="49"/>
      <c r="H284" s="49"/>
      <c r="I284" s="52"/>
      <c r="J284" s="25"/>
      <c r="K284" s="24"/>
    </row>
    <row r="285" spans="1:11" s="9" customFormat="1" ht="12.75" x14ac:dyDescent="0.2">
      <c r="A285" s="24"/>
      <c r="B285" s="24" t="s">
        <v>281</v>
      </c>
      <c r="C285" s="47"/>
      <c r="D285" s="50"/>
      <c r="E285" s="49"/>
      <c r="F285" s="49"/>
      <c r="G285" s="49"/>
      <c r="H285" s="49"/>
      <c r="I285" s="52"/>
      <c r="J285" s="25"/>
      <c r="K285" s="24"/>
    </row>
    <row r="286" spans="1:11" s="9" customFormat="1" ht="12.75" x14ac:dyDescent="0.2">
      <c r="A286" s="24"/>
      <c r="B286" s="24" t="s">
        <v>282</v>
      </c>
      <c r="C286" s="47"/>
      <c r="D286" s="50"/>
      <c r="E286" s="49"/>
      <c r="F286" s="49"/>
      <c r="G286" s="49"/>
      <c r="H286" s="49"/>
      <c r="I286" s="52"/>
      <c r="J286" s="25"/>
      <c r="K286" s="24"/>
    </row>
    <row r="287" spans="1:11" s="9" customFormat="1" ht="12.75" x14ac:dyDescent="0.2">
      <c r="A287" s="24"/>
      <c r="B287" s="24" t="s">
        <v>283</v>
      </c>
      <c r="C287" s="47"/>
      <c r="D287" s="50"/>
      <c r="E287" s="49"/>
      <c r="F287" s="49"/>
      <c r="G287" s="49"/>
      <c r="H287" s="49"/>
      <c r="I287" s="52"/>
      <c r="J287" s="25"/>
      <c r="K287" s="24"/>
    </row>
    <row r="288" spans="1:11" s="9" customFormat="1" ht="12.75" x14ac:dyDescent="0.2">
      <c r="A288" s="24"/>
      <c r="B288" s="24" t="s">
        <v>284</v>
      </c>
      <c r="C288" s="47"/>
      <c r="D288" s="50"/>
      <c r="E288" s="49"/>
      <c r="F288" s="49"/>
      <c r="G288" s="49"/>
      <c r="H288" s="49"/>
      <c r="I288" s="52"/>
      <c r="J288" s="25"/>
      <c r="K288" s="24"/>
    </row>
    <row r="289" spans="1:11" s="9" customFormat="1" ht="12.75" x14ac:dyDescent="0.2">
      <c r="A289" s="24"/>
      <c r="B289" s="24" t="s">
        <v>285</v>
      </c>
      <c r="C289" s="47"/>
      <c r="D289" s="50"/>
      <c r="E289" s="49"/>
      <c r="F289" s="49"/>
      <c r="G289" s="49"/>
      <c r="H289" s="49"/>
      <c r="I289" s="52"/>
      <c r="J289" s="25"/>
      <c r="K289" s="24"/>
    </row>
    <row r="290" spans="1:11" s="9" customFormat="1" ht="12.75" x14ac:dyDescent="0.2">
      <c r="A290" s="24"/>
      <c r="B290" s="24" t="s">
        <v>286</v>
      </c>
      <c r="C290" s="47"/>
      <c r="D290" s="50"/>
      <c r="E290" s="49"/>
      <c r="F290" s="49"/>
      <c r="G290" s="49"/>
      <c r="H290" s="49"/>
      <c r="I290" s="52"/>
      <c r="J290" s="25"/>
      <c r="K290" s="24"/>
    </row>
    <row r="291" spans="1:11" s="9" customFormat="1" ht="12.75" x14ac:dyDescent="0.2">
      <c r="A291" s="24"/>
      <c r="B291" s="24" t="s">
        <v>287</v>
      </c>
      <c r="C291" s="47"/>
      <c r="D291" s="50"/>
      <c r="E291" s="49"/>
      <c r="F291" s="49"/>
      <c r="G291" s="49"/>
      <c r="H291" s="49"/>
      <c r="I291" s="52"/>
      <c r="J291" s="25"/>
      <c r="K291" s="24"/>
    </row>
    <row r="292" spans="1:11" s="9" customFormat="1" ht="12.75" x14ac:dyDescent="0.2">
      <c r="A292" s="24"/>
      <c r="B292" s="24" t="s">
        <v>288</v>
      </c>
      <c r="C292" s="47"/>
      <c r="D292" s="50"/>
      <c r="E292" s="49"/>
      <c r="F292" s="49"/>
      <c r="G292" s="49"/>
      <c r="H292" s="49"/>
      <c r="I292" s="52"/>
      <c r="J292" s="25"/>
      <c r="K292" s="24"/>
    </row>
    <row r="293" spans="1:11" s="9" customFormat="1" ht="12.75" x14ac:dyDescent="0.2">
      <c r="A293" s="24"/>
      <c r="B293" s="24" t="s">
        <v>289</v>
      </c>
      <c r="C293" s="47"/>
      <c r="D293" s="50"/>
      <c r="E293" s="49"/>
      <c r="F293" s="49"/>
      <c r="G293" s="49"/>
      <c r="H293" s="49"/>
      <c r="I293" s="52"/>
      <c r="J293" s="25"/>
      <c r="K293" s="24"/>
    </row>
    <row r="294" spans="1:11" s="9" customFormat="1" ht="12.75" x14ac:dyDescent="0.2">
      <c r="A294" s="24"/>
      <c r="B294" s="24"/>
      <c r="C294" s="47"/>
      <c r="D294" s="50"/>
      <c r="E294" s="49"/>
      <c r="F294" s="49"/>
      <c r="G294" s="49"/>
      <c r="H294" s="49"/>
      <c r="I294" s="52"/>
      <c r="J294" s="25"/>
      <c r="K294" s="24"/>
    </row>
    <row r="295" spans="1:11" s="9" customFormat="1" ht="12.75" x14ac:dyDescent="0.2">
      <c r="A295" s="24"/>
      <c r="B295" s="24" t="s">
        <v>290</v>
      </c>
      <c r="C295" s="47"/>
      <c r="D295" s="50"/>
      <c r="E295" s="49"/>
      <c r="F295" s="49"/>
      <c r="G295" s="49"/>
      <c r="H295" s="49"/>
      <c r="I295" s="52"/>
      <c r="J295" s="25"/>
      <c r="K295" s="24"/>
    </row>
    <row r="296" spans="1:11" s="9" customFormat="1" ht="12.75" x14ac:dyDescent="0.2">
      <c r="A296" s="24"/>
      <c r="B296" s="24" t="s">
        <v>291</v>
      </c>
      <c r="C296" s="47"/>
      <c r="D296" s="50"/>
      <c r="E296" s="49"/>
      <c r="F296" s="49"/>
      <c r="G296" s="49"/>
      <c r="H296" s="49"/>
      <c r="I296" s="52"/>
      <c r="J296" s="25"/>
      <c r="K296" s="24"/>
    </row>
    <row r="297" spans="1:11" s="9" customFormat="1" ht="12.75" x14ac:dyDescent="0.2">
      <c r="A297" s="24"/>
      <c r="B297" s="24" t="s">
        <v>292</v>
      </c>
      <c r="C297" s="47"/>
      <c r="D297" s="50"/>
      <c r="E297" s="49"/>
      <c r="F297" s="49"/>
      <c r="G297" s="49"/>
      <c r="H297" s="49"/>
      <c r="I297" s="52"/>
      <c r="J297" s="25"/>
      <c r="K297" s="24"/>
    </row>
    <row r="298" spans="1:11" s="9" customFormat="1" ht="12.75" x14ac:dyDescent="0.2">
      <c r="A298" s="24"/>
      <c r="B298" s="24" t="s">
        <v>293</v>
      </c>
      <c r="C298" s="47"/>
      <c r="D298" s="50"/>
      <c r="E298" s="49"/>
      <c r="F298" s="49"/>
      <c r="G298" s="49"/>
      <c r="H298" s="49"/>
      <c r="I298" s="52"/>
      <c r="J298" s="25"/>
      <c r="K298" s="24"/>
    </row>
    <row r="299" spans="1:11" s="9" customFormat="1" ht="12.75" x14ac:dyDescent="0.2">
      <c r="A299" s="24"/>
      <c r="B299" s="24" t="s">
        <v>294</v>
      </c>
      <c r="C299" s="47"/>
      <c r="D299" s="50"/>
      <c r="E299" s="49"/>
      <c r="F299" s="49"/>
      <c r="G299" s="49"/>
      <c r="H299" s="49"/>
      <c r="I299" s="52"/>
      <c r="J299" s="25"/>
      <c r="K299" s="24"/>
    </row>
    <row r="300" spans="1:11" s="9" customFormat="1" ht="12.75" x14ac:dyDescent="0.2">
      <c r="A300" s="24"/>
      <c r="B300" s="24" t="s">
        <v>295</v>
      </c>
      <c r="C300" s="47"/>
      <c r="D300" s="50"/>
      <c r="E300" s="49"/>
      <c r="F300" s="49"/>
      <c r="G300" s="49"/>
      <c r="H300" s="49"/>
      <c r="I300" s="52"/>
      <c r="J300" s="25"/>
      <c r="K300" s="24"/>
    </row>
    <row r="301" spans="1:11" s="9" customFormat="1" ht="12.75" x14ac:dyDescent="0.2">
      <c r="A301" s="24"/>
      <c r="B301" s="24" t="s">
        <v>296</v>
      </c>
      <c r="C301" s="47"/>
      <c r="D301" s="50"/>
      <c r="E301" s="49"/>
      <c r="F301" s="49"/>
      <c r="G301" s="49"/>
      <c r="H301" s="49"/>
      <c r="I301" s="52"/>
      <c r="J301" s="25"/>
      <c r="K301" s="24"/>
    </row>
    <row r="302" spans="1:11" s="9" customFormat="1" ht="12.75" x14ac:dyDescent="0.2">
      <c r="A302" s="24"/>
      <c r="B302" s="24" t="s">
        <v>297</v>
      </c>
      <c r="C302" s="47"/>
      <c r="D302" s="50"/>
      <c r="E302" s="49"/>
      <c r="F302" s="49"/>
      <c r="G302" s="49"/>
      <c r="H302" s="49"/>
      <c r="I302" s="52"/>
      <c r="J302" s="25"/>
      <c r="K302" s="24"/>
    </row>
    <row r="303" spans="1:11" s="9" customFormat="1" ht="12.75" x14ac:dyDescent="0.2">
      <c r="A303" s="24"/>
      <c r="B303" s="24" t="s">
        <v>298</v>
      </c>
      <c r="C303" s="47"/>
      <c r="D303" s="50"/>
      <c r="E303" s="49"/>
      <c r="F303" s="49"/>
      <c r="G303" s="49"/>
      <c r="H303" s="49"/>
      <c r="I303" s="52"/>
      <c r="J303" s="25"/>
      <c r="K303" s="24"/>
    </row>
    <row r="304" spans="1:11" s="9" customFormat="1" ht="12.75" x14ac:dyDescent="0.2">
      <c r="A304" s="24"/>
      <c r="B304" s="24" t="s">
        <v>299</v>
      </c>
      <c r="C304" s="47"/>
      <c r="D304" s="50"/>
      <c r="E304" s="49"/>
      <c r="F304" s="49"/>
      <c r="G304" s="49"/>
      <c r="H304" s="49"/>
      <c r="I304" s="52"/>
      <c r="J304" s="25"/>
      <c r="K304" s="24"/>
    </row>
    <row r="305" spans="1:11" s="9" customFormat="1" ht="12.75" x14ac:dyDescent="0.2">
      <c r="A305" s="24"/>
      <c r="B305" s="24" t="s">
        <v>300</v>
      </c>
      <c r="C305" s="47"/>
      <c r="D305" s="50"/>
      <c r="E305" s="49"/>
      <c r="F305" s="49"/>
      <c r="G305" s="49"/>
      <c r="H305" s="49"/>
      <c r="I305" s="52"/>
      <c r="J305" s="25"/>
      <c r="K305" s="24"/>
    </row>
    <row r="306" spans="1:11" s="9" customFormat="1" ht="12.75" x14ac:dyDescent="0.2">
      <c r="A306" s="24"/>
      <c r="B306" s="24" t="s">
        <v>301</v>
      </c>
      <c r="C306" s="47"/>
      <c r="D306" s="50"/>
      <c r="E306" s="49"/>
      <c r="F306" s="49"/>
      <c r="G306" s="49"/>
      <c r="H306" s="49"/>
      <c r="I306" s="52"/>
      <c r="J306" s="25"/>
      <c r="K306" s="24"/>
    </row>
    <row r="307" spans="1:11" s="9" customFormat="1" ht="12.75" x14ac:dyDescent="0.2">
      <c r="A307" s="24"/>
      <c r="B307" s="24" t="s">
        <v>302</v>
      </c>
      <c r="C307" s="47"/>
      <c r="D307" s="50"/>
      <c r="E307" s="49"/>
      <c r="F307" s="49"/>
      <c r="G307" s="49"/>
      <c r="H307" s="49"/>
      <c r="I307" s="52"/>
      <c r="J307" s="25"/>
      <c r="K307" s="24"/>
    </row>
    <row r="308" spans="1:11" s="9" customFormat="1" ht="12.75" x14ac:dyDescent="0.2">
      <c r="A308" s="24"/>
      <c r="B308" s="24" t="s">
        <v>303</v>
      </c>
      <c r="C308" s="47"/>
      <c r="D308" s="50"/>
      <c r="E308" s="49"/>
      <c r="F308" s="49"/>
      <c r="G308" s="49"/>
      <c r="H308" s="49"/>
      <c r="I308" s="52"/>
      <c r="J308" s="25"/>
      <c r="K308" s="24"/>
    </row>
    <row r="309" spans="1:11" s="9" customFormat="1" ht="12.75" x14ac:dyDescent="0.2">
      <c r="A309" s="24"/>
      <c r="B309" s="24" t="s">
        <v>304</v>
      </c>
      <c r="C309" s="47"/>
      <c r="D309" s="50"/>
      <c r="E309" s="49"/>
      <c r="F309" s="49"/>
      <c r="G309" s="49"/>
      <c r="H309" s="49"/>
      <c r="I309" s="52"/>
      <c r="J309" s="25"/>
      <c r="K309" s="24"/>
    </row>
    <row r="310" spans="1:11" s="9" customFormat="1" ht="12.75" x14ac:dyDescent="0.2">
      <c r="A310" s="24"/>
      <c r="B310" s="24" t="s">
        <v>305</v>
      </c>
      <c r="C310" s="47"/>
      <c r="D310" s="50"/>
      <c r="E310" s="49"/>
      <c r="F310" s="49"/>
      <c r="G310" s="49"/>
      <c r="H310" s="49"/>
      <c r="I310" s="52"/>
      <c r="J310" s="25"/>
      <c r="K310" s="24"/>
    </row>
    <row r="311" spans="1:11" s="9" customFormat="1" ht="12.75" x14ac:dyDescent="0.2">
      <c r="A311" s="24"/>
      <c r="B311" s="24" t="s">
        <v>306</v>
      </c>
      <c r="C311" s="47"/>
      <c r="D311" s="50"/>
      <c r="E311" s="49"/>
      <c r="F311" s="49"/>
      <c r="G311" s="49"/>
      <c r="H311" s="49"/>
      <c r="I311" s="52"/>
      <c r="J311" s="25"/>
      <c r="K311" s="24"/>
    </row>
    <row r="312" spans="1:11" s="9" customFormat="1" ht="12.75" x14ac:dyDescent="0.2">
      <c r="A312" s="24"/>
      <c r="B312" s="24" t="s">
        <v>307</v>
      </c>
      <c r="C312" s="47"/>
      <c r="D312" s="50"/>
      <c r="E312" s="49"/>
      <c r="F312" s="49"/>
      <c r="G312" s="49"/>
      <c r="H312" s="49"/>
      <c r="I312" s="52"/>
      <c r="J312" s="25"/>
      <c r="K312" s="24"/>
    </row>
    <row r="313" spans="1:11" s="9" customFormat="1" ht="12.75" x14ac:dyDescent="0.2">
      <c r="A313" s="24"/>
      <c r="B313" s="24"/>
      <c r="C313" s="47"/>
      <c r="D313" s="50"/>
      <c r="E313" s="49"/>
      <c r="F313" s="49"/>
      <c r="G313" s="49"/>
      <c r="H313" s="49"/>
      <c r="I313" s="52"/>
      <c r="J313" s="25"/>
      <c r="K313" s="24"/>
    </row>
    <row r="314" spans="1:11" s="9" customFormat="1" ht="12.75" x14ac:dyDescent="0.2">
      <c r="A314" s="24"/>
      <c r="B314" s="24" t="s">
        <v>308</v>
      </c>
      <c r="C314" s="47"/>
      <c r="D314" s="50"/>
      <c r="E314" s="49"/>
      <c r="F314" s="49"/>
      <c r="G314" s="49"/>
      <c r="H314" s="49"/>
      <c r="I314" s="52"/>
      <c r="J314" s="25"/>
      <c r="K314" s="24"/>
    </row>
    <row r="315" spans="1:11" s="9" customFormat="1" ht="12.75" x14ac:dyDescent="0.2">
      <c r="A315" s="24"/>
      <c r="B315" s="24" t="s">
        <v>309</v>
      </c>
      <c r="C315" s="47"/>
      <c r="D315" s="50"/>
      <c r="E315" s="49"/>
      <c r="F315" s="49"/>
      <c r="G315" s="49"/>
      <c r="H315" s="49"/>
      <c r="I315" s="52"/>
      <c r="J315" s="25"/>
      <c r="K315" s="24"/>
    </row>
    <row r="316" spans="1:11" s="9" customFormat="1" ht="12.75" x14ac:dyDescent="0.2">
      <c r="A316" s="24"/>
      <c r="B316" s="24" t="s">
        <v>310</v>
      </c>
      <c r="C316" s="47"/>
      <c r="D316" s="50"/>
      <c r="E316" s="49"/>
      <c r="F316" s="49"/>
      <c r="G316" s="49"/>
      <c r="H316" s="49"/>
      <c r="I316" s="52"/>
      <c r="J316" s="25"/>
      <c r="K316" s="24"/>
    </row>
    <row r="317" spans="1:11" s="9" customFormat="1" ht="12.75" x14ac:dyDescent="0.2">
      <c r="A317" s="24"/>
      <c r="B317" s="24" t="s">
        <v>311</v>
      </c>
      <c r="C317" s="47"/>
      <c r="D317" s="50"/>
      <c r="E317" s="49"/>
      <c r="F317" s="49"/>
      <c r="G317" s="49"/>
      <c r="H317" s="49"/>
      <c r="I317" s="52"/>
      <c r="J317" s="25"/>
      <c r="K317" s="24"/>
    </row>
    <row r="318" spans="1:11" s="9" customFormat="1" ht="12.75" x14ac:dyDescent="0.2">
      <c r="A318" s="24"/>
      <c r="B318" s="24" t="s">
        <v>312</v>
      </c>
      <c r="C318" s="47"/>
      <c r="D318" s="50"/>
      <c r="E318" s="49"/>
      <c r="F318" s="49"/>
      <c r="G318" s="49"/>
      <c r="H318" s="49"/>
      <c r="I318" s="52"/>
      <c r="J318" s="25"/>
      <c r="K318" s="24"/>
    </row>
    <row r="319" spans="1:11" s="9" customFormat="1" ht="12.75" x14ac:dyDescent="0.2">
      <c r="A319" s="24"/>
      <c r="B319" s="24" t="s">
        <v>313</v>
      </c>
      <c r="C319" s="47"/>
      <c r="D319" s="50"/>
      <c r="E319" s="49"/>
      <c r="F319" s="49"/>
      <c r="G319" s="49"/>
      <c r="H319" s="49"/>
      <c r="I319" s="52"/>
      <c r="J319" s="25"/>
      <c r="K319" s="24"/>
    </row>
    <row r="320" spans="1:11" s="9" customFormat="1" ht="12.75" x14ac:dyDescent="0.2">
      <c r="A320" s="24"/>
      <c r="B320" s="24" t="s">
        <v>314</v>
      </c>
      <c r="C320" s="47"/>
      <c r="D320" s="50"/>
      <c r="E320" s="49"/>
      <c r="F320" s="49"/>
      <c r="G320" s="49"/>
      <c r="H320" s="49"/>
      <c r="I320" s="52"/>
      <c r="J320" s="25"/>
      <c r="K320" s="24"/>
    </row>
    <row r="321" spans="1:13" s="9" customFormat="1" ht="12.75" x14ac:dyDescent="0.2">
      <c r="A321" s="24"/>
      <c r="B321" s="24" t="s">
        <v>315</v>
      </c>
      <c r="C321" s="47"/>
      <c r="D321" s="50"/>
      <c r="E321" s="49"/>
      <c r="F321" s="49"/>
      <c r="G321" s="49"/>
      <c r="H321" s="49"/>
      <c r="I321" s="52"/>
      <c r="J321" s="25"/>
      <c r="K321" s="24"/>
    </row>
    <row r="322" spans="1:13" s="9" customFormat="1" ht="12.75" x14ac:dyDescent="0.2">
      <c r="A322" s="24"/>
      <c r="B322" s="24"/>
      <c r="C322" s="47"/>
      <c r="D322" s="50"/>
      <c r="E322" s="49"/>
      <c r="F322" s="49"/>
      <c r="G322" s="49"/>
      <c r="H322" s="49"/>
      <c r="I322" s="52"/>
      <c r="J322" s="25"/>
      <c r="K322" s="24"/>
    </row>
    <row r="323" spans="1:13" s="9" customFormat="1" ht="12.75" x14ac:dyDescent="0.2">
      <c r="A323" s="24" t="s">
        <v>323</v>
      </c>
      <c r="B323" s="24"/>
      <c r="C323" s="47"/>
      <c r="D323" s="50"/>
      <c r="E323" s="49"/>
      <c r="F323" s="49"/>
      <c r="G323" s="49"/>
      <c r="H323" s="49"/>
      <c r="I323" s="52"/>
      <c r="J323" s="25"/>
      <c r="K323" s="24"/>
    </row>
    <row r="324" spans="1:13" s="9" customFormat="1" ht="12.75" x14ac:dyDescent="0.2">
      <c r="A324" s="24"/>
      <c r="B324" s="24" t="s">
        <v>357</v>
      </c>
      <c r="C324" s="47"/>
      <c r="D324" s="50"/>
      <c r="E324" s="49"/>
      <c r="F324" s="49"/>
      <c r="G324" s="49"/>
      <c r="H324" s="49"/>
      <c r="I324" s="52"/>
      <c r="J324" s="25"/>
      <c r="K324" s="24"/>
    </row>
    <row r="325" spans="1:13" s="9" customFormat="1" ht="12.75" x14ac:dyDescent="0.2">
      <c r="A325" s="24"/>
      <c r="B325" s="24" t="s">
        <v>358</v>
      </c>
      <c r="C325" s="47"/>
      <c r="D325" s="50"/>
      <c r="E325" s="49"/>
      <c r="F325" s="49"/>
      <c r="G325" s="49"/>
      <c r="H325" s="49"/>
      <c r="I325" s="52"/>
      <c r="J325" s="25"/>
      <c r="K325" s="24"/>
    </row>
    <row r="326" spans="1:13" s="9" customFormat="1" ht="12.75" x14ac:dyDescent="0.2">
      <c r="A326" s="24"/>
      <c r="B326" s="24" t="s">
        <v>359</v>
      </c>
      <c r="C326" s="47"/>
      <c r="D326" s="50"/>
      <c r="E326" s="49"/>
      <c r="F326" s="49"/>
      <c r="G326" s="49"/>
      <c r="H326" s="49"/>
      <c r="I326" s="52"/>
      <c r="J326" s="25"/>
      <c r="K326" s="24"/>
    </row>
    <row r="327" spans="1:13" s="9" customFormat="1" ht="12.75" x14ac:dyDescent="0.2">
      <c r="A327" s="24"/>
      <c r="B327" s="24" t="s">
        <v>360</v>
      </c>
      <c r="C327" s="47"/>
      <c r="D327" s="50"/>
      <c r="E327" s="49"/>
      <c r="F327" s="49"/>
      <c r="G327" s="49"/>
      <c r="H327" s="49"/>
      <c r="I327" s="52"/>
      <c r="J327" s="25"/>
      <c r="K327" s="24"/>
    </row>
    <row r="328" spans="1:13" s="9" customFormat="1" ht="12.75" x14ac:dyDescent="0.2">
      <c r="A328" s="24"/>
      <c r="B328" s="24" t="s">
        <v>361</v>
      </c>
      <c r="C328" s="47"/>
      <c r="D328" s="50"/>
      <c r="E328" s="49"/>
      <c r="F328" s="49"/>
      <c r="G328" s="49"/>
      <c r="H328" s="49"/>
      <c r="I328" s="52"/>
      <c r="J328" s="25"/>
      <c r="K328" s="24"/>
    </row>
    <row r="329" spans="1:13" s="9" customFormat="1" ht="12.75" x14ac:dyDescent="0.2">
      <c r="A329" s="24"/>
      <c r="B329" s="24" t="s">
        <v>362</v>
      </c>
      <c r="C329" s="47"/>
      <c r="D329" s="50"/>
      <c r="E329" s="49"/>
      <c r="F329" s="49"/>
      <c r="G329" s="49"/>
      <c r="H329" s="49"/>
      <c r="I329" s="52"/>
      <c r="J329" s="25"/>
      <c r="K329" s="24"/>
    </row>
    <row r="330" spans="1:13" s="9" customFormat="1" ht="12.75" x14ac:dyDescent="0.2">
      <c r="A330" s="24"/>
      <c r="B330" s="24" t="s">
        <v>363</v>
      </c>
      <c r="C330" s="47"/>
      <c r="D330" s="50"/>
      <c r="E330" s="49"/>
      <c r="F330" s="49"/>
      <c r="G330" s="49"/>
      <c r="H330" s="49"/>
      <c r="I330" s="52"/>
      <c r="J330" s="25"/>
      <c r="K330" s="24"/>
    </row>
    <row r="331" spans="1:13" s="9" customFormat="1" ht="12.75" x14ac:dyDescent="0.2">
      <c r="A331" s="24"/>
      <c r="B331" s="24"/>
      <c r="C331" s="47"/>
      <c r="D331" s="50"/>
      <c r="E331" s="49"/>
      <c r="F331" s="49"/>
      <c r="G331" s="49"/>
      <c r="H331" s="49"/>
      <c r="I331" s="52"/>
      <c r="J331" s="25"/>
      <c r="K331" s="24"/>
    </row>
    <row r="332" spans="1:13" s="9" customFormat="1" ht="12.75" x14ac:dyDescent="0.2">
      <c r="A332" s="24"/>
      <c r="B332" s="24"/>
      <c r="C332" s="47"/>
      <c r="D332" s="50"/>
      <c r="E332" s="49"/>
      <c r="F332" s="49"/>
      <c r="G332" s="49"/>
      <c r="H332" s="49"/>
      <c r="I332" s="52"/>
      <c r="J332" s="25"/>
      <c r="K332" s="24"/>
    </row>
    <row r="333" spans="1:13" s="9" customFormat="1" ht="12.75" x14ac:dyDescent="0.2">
      <c r="A333" s="24"/>
      <c r="B333" s="24"/>
      <c r="C333" s="47"/>
      <c r="D333" s="50"/>
      <c r="E333" s="49"/>
      <c r="F333" s="49"/>
      <c r="G333" s="49"/>
      <c r="H333" s="49"/>
      <c r="I333" s="52"/>
      <c r="J333" s="25"/>
      <c r="K333" s="24"/>
    </row>
    <row r="334" spans="1:13" s="9" customFormat="1" ht="12.75" x14ac:dyDescent="0.2">
      <c r="A334" s="24"/>
      <c r="B334" s="24"/>
      <c r="C334" s="47"/>
      <c r="D334" s="50"/>
      <c r="E334" s="49"/>
      <c r="F334" s="49"/>
      <c r="G334" s="49"/>
      <c r="H334" s="49"/>
      <c r="I334" s="52"/>
      <c r="J334" s="25"/>
      <c r="K334" s="24"/>
    </row>
    <row r="335" spans="1:13" s="9" customFormat="1" ht="12.75" x14ac:dyDescent="0.2">
      <c r="A335" s="24"/>
      <c r="B335" s="24"/>
      <c r="C335" s="47"/>
      <c r="D335" s="50"/>
      <c r="E335" s="49"/>
      <c r="F335" s="49"/>
      <c r="G335" s="49"/>
      <c r="H335" s="49"/>
      <c r="I335" s="52"/>
      <c r="J335" s="25"/>
      <c r="K335" s="24"/>
    </row>
    <row r="336" spans="1:13" ht="16.5" x14ac:dyDescent="0.3">
      <c r="A336" s="51"/>
      <c r="B336" s="47"/>
      <c r="C336" s="47"/>
      <c r="D336" s="50"/>
      <c r="E336" s="50"/>
      <c r="F336" s="50"/>
      <c r="G336" s="50"/>
      <c r="H336" s="50"/>
      <c r="I336" s="53"/>
      <c r="J336" s="53"/>
      <c r="K336" s="54"/>
      <c r="L336" s="55"/>
      <c r="M336" s="55"/>
    </row>
    <row r="337" spans="1:13" ht="16.5" x14ac:dyDescent="0.3">
      <c r="A337" s="51"/>
      <c r="B337" s="47"/>
      <c r="C337" s="47"/>
      <c r="D337" s="50"/>
      <c r="E337" s="50"/>
      <c r="F337" s="50"/>
      <c r="G337" s="50"/>
      <c r="H337" s="50"/>
      <c r="I337" s="53"/>
      <c r="J337" s="53"/>
      <c r="K337" s="54"/>
      <c r="L337" s="55"/>
      <c r="M337" s="55"/>
    </row>
    <row r="338" spans="1:13" ht="16.5" x14ac:dyDescent="0.3">
      <c r="A338" s="51"/>
      <c r="B338" s="47"/>
      <c r="C338" s="47"/>
      <c r="D338" s="50"/>
      <c r="E338" s="50"/>
      <c r="F338" s="50"/>
      <c r="G338" s="50"/>
      <c r="H338" s="50"/>
      <c r="I338" s="53"/>
      <c r="J338" s="53"/>
      <c r="K338" s="54"/>
      <c r="L338" s="55"/>
      <c r="M338" s="55"/>
    </row>
    <row r="339" spans="1:13" ht="16.5" x14ac:dyDescent="0.3">
      <c r="A339" s="51"/>
      <c r="B339" s="47"/>
      <c r="C339" s="47"/>
      <c r="D339" s="50"/>
      <c r="E339" s="50"/>
      <c r="F339" s="50"/>
      <c r="G339" s="50"/>
      <c r="H339" s="50"/>
      <c r="I339" s="53"/>
      <c r="J339" s="53"/>
      <c r="K339" s="54"/>
      <c r="L339" s="55"/>
      <c r="M339" s="55"/>
    </row>
    <row r="340" spans="1:13" ht="16.5" x14ac:dyDescent="0.3">
      <c r="A340" s="51"/>
      <c r="B340" s="47"/>
      <c r="C340" s="47"/>
      <c r="D340" s="49"/>
      <c r="E340" s="49"/>
      <c r="F340" s="49"/>
      <c r="G340" s="49"/>
      <c r="H340" s="49"/>
      <c r="I340" s="25"/>
      <c r="J340" s="25"/>
      <c r="K340" s="54"/>
      <c r="L340" s="55"/>
      <c r="M340" s="55"/>
    </row>
    <row r="341" spans="1:13" ht="16.5" x14ac:dyDescent="0.3">
      <c r="A341" s="51"/>
      <c r="B341" s="47"/>
      <c r="C341" s="47"/>
      <c r="D341" s="49"/>
      <c r="E341" s="49"/>
      <c r="F341" s="49"/>
      <c r="G341" s="49"/>
      <c r="H341" s="49"/>
      <c r="I341" s="25"/>
      <c r="J341" s="25"/>
      <c r="K341" s="54"/>
      <c r="L341" s="55"/>
      <c r="M341" s="55"/>
    </row>
    <row r="342" spans="1:13" ht="16.5" x14ac:dyDescent="0.3">
      <c r="A342" s="51"/>
      <c r="B342" s="47"/>
      <c r="C342" s="47"/>
      <c r="D342" s="47"/>
      <c r="E342" s="47"/>
      <c r="F342" s="47"/>
      <c r="G342" s="47"/>
      <c r="H342" s="47"/>
      <c r="I342" s="24"/>
      <c r="J342" s="24"/>
      <c r="K342" s="54"/>
      <c r="L342" s="55"/>
      <c r="M342" s="55"/>
    </row>
    <row r="343" spans="1:13" ht="16.5" x14ac:dyDescent="0.3">
      <c r="A343" s="51"/>
      <c r="B343" s="47"/>
      <c r="C343" s="47"/>
      <c r="D343" s="47"/>
      <c r="E343" s="47"/>
      <c r="F343" s="47"/>
      <c r="G343" s="47"/>
      <c r="H343" s="47"/>
      <c r="I343" s="24"/>
      <c r="J343" s="24"/>
      <c r="K343" s="54"/>
      <c r="L343" s="55"/>
      <c r="M343" s="55"/>
    </row>
    <row r="344" spans="1:13" ht="16.5" x14ac:dyDescent="0.3">
      <c r="A344" s="51"/>
      <c r="B344" s="47"/>
      <c r="C344" s="47"/>
      <c r="D344" s="47"/>
      <c r="E344" s="47"/>
      <c r="F344" s="47"/>
      <c r="G344" s="47"/>
      <c r="H344" s="47"/>
      <c r="I344" s="24"/>
      <c r="J344" s="24"/>
      <c r="K344" s="54"/>
      <c r="L344" s="55"/>
      <c r="M344" s="55"/>
    </row>
    <row r="345" spans="1:13" ht="16.5" x14ac:dyDescent="0.3">
      <c r="A345" s="51"/>
      <c r="B345" s="47"/>
      <c r="C345" s="47"/>
      <c r="D345" s="47"/>
      <c r="E345" s="47"/>
      <c r="F345" s="47"/>
      <c r="G345" s="47"/>
      <c r="H345" s="47"/>
      <c r="I345" s="24"/>
      <c r="J345" s="24"/>
      <c r="K345" s="54"/>
      <c r="L345" s="55"/>
      <c r="M345" s="55"/>
    </row>
    <row r="346" spans="1:13" ht="16.5" x14ac:dyDescent="0.3">
      <c r="A346" s="51"/>
      <c r="B346" s="47"/>
      <c r="C346" s="47"/>
      <c r="D346" s="47"/>
      <c r="E346" s="47"/>
      <c r="F346" s="47"/>
      <c r="G346" s="47"/>
      <c r="H346" s="47"/>
      <c r="I346" s="24"/>
      <c r="J346" s="24"/>
      <c r="K346" s="54"/>
      <c r="L346" s="55"/>
      <c r="M346" s="55"/>
    </row>
    <row r="347" spans="1:13" ht="16.5" x14ac:dyDescent="0.3">
      <c r="A347" s="51"/>
      <c r="B347" s="47"/>
      <c r="C347" s="47"/>
      <c r="D347" s="47"/>
      <c r="E347" s="47"/>
      <c r="F347" s="47"/>
      <c r="G347" s="47"/>
      <c r="H347" s="47"/>
      <c r="I347" s="24"/>
      <c r="J347" s="24"/>
      <c r="K347" s="54"/>
      <c r="L347" s="55"/>
      <c r="M347" s="55"/>
    </row>
    <row r="348" spans="1:13" ht="16.5" x14ac:dyDescent="0.3">
      <c r="A348" s="51"/>
      <c r="B348" s="47"/>
      <c r="C348" s="47"/>
      <c r="D348" s="47"/>
      <c r="E348" s="47"/>
      <c r="F348" s="47"/>
      <c r="G348" s="47"/>
      <c r="H348" s="47"/>
      <c r="I348" s="24"/>
      <c r="J348" s="24"/>
      <c r="K348" s="54"/>
      <c r="L348" s="55"/>
      <c r="M348" s="55"/>
    </row>
    <row r="349" spans="1:13" ht="16.5" x14ac:dyDescent="0.3">
      <c r="A349" s="51"/>
      <c r="B349" s="47"/>
      <c r="C349" s="47"/>
      <c r="D349" s="47"/>
      <c r="E349" s="47"/>
      <c r="F349" s="47"/>
      <c r="G349" s="47"/>
      <c r="H349" s="47"/>
      <c r="I349" s="24"/>
      <c r="J349" s="24"/>
      <c r="K349" s="54"/>
      <c r="L349" s="55"/>
      <c r="M349" s="55"/>
    </row>
    <row r="350" spans="1:13" ht="16.5" x14ac:dyDescent="0.3">
      <c r="A350" s="51"/>
      <c r="B350" s="47"/>
      <c r="C350" s="47"/>
      <c r="D350" s="47"/>
      <c r="E350" s="47"/>
      <c r="F350" s="47"/>
      <c r="G350" s="47"/>
      <c r="H350" s="47"/>
      <c r="I350" s="24"/>
      <c r="J350" s="24"/>
      <c r="K350" s="54"/>
      <c r="L350" s="55"/>
      <c r="M350" s="55"/>
    </row>
    <row r="351" spans="1:13" ht="16.5" x14ac:dyDescent="0.3">
      <c r="A351" s="51"/>
      <c r="B351" s="47"/>
      <c r="C351" s="47"/>
      <c r="D351" s="47"/>
      <c r="E351" s="47"/>
      <c r="F351" s="47"/>
      <c r="G351" s="47"/>
      <c r="H351" s="47"/>
      <c r="I351" s="24"/>
      <c r="J351" s="24"/>
      <c r="K351" s="54"/>
      <c r="L351" s="55"/>
      <c r="M351" s="55"/>
    </row>
    <row r="352" spans="1:13" ht="16.5" x14ac:dyDescent="0.3">
      <c r="A352" s="51"/>
      <c r="B352" s="47"/>
      <c r="C352" s="47"/>
      <c r="D352" s="47"/>
      <c r="E352" s="47"/>
      <c r="F352" s="47"/>
      <c r="G352" s="47"/>
      <c r="H352" s="47"/>
      <c r="I352" s="24"/>
      <c r="J352" s="24"/>
      <c r="K352" s="54"/>
      <c r="L352" s="55"/>
      <c r="M352" s="55"/>
    </row>
    <row r="353" spans="1:13" ht="16.5" x14ac:dyDescent="0.3">
      <c r="A353" s="51"/>
      <c r="B353" s="47"/>
      <c r="C353" s="47"/>
      <c r="D353" s="47"/>
      <c r="E353" s="47"/>
      <c r="F353" s="47"/>
      <c r="G353" s="47"/>
      <c r="H353" s="47"/>
      <c r="I353" s="24"/>
      <c r="J353" s="24"/>
      <c r="K353" s="54"/>
      <c r="L353" s="55"/>
      <c r="M353" s="55"/>
    </row>
    <row r="354" spans="1:13" ht="16.5" x14ac:dyDescent="0.3">
      <c r="A354" s="51"/>
      <c r="B354" s="47"/>
      <c r="C354" s="47"/>
      <c r="D354" s="47"/>
      <c r="E354" s="47"/>
      <c r="F354" s="47"/>
      <c r="G354" s="47"/>
      <c r="H354" s="47"/>
      <c r="I354" s="24"/>
      <c r="J354" s="24"/>
      <c r="K354" s="54"/>
      <c r="L354" s="55"/>
      <c r="M354" s="55"/>
    </row>
    <row r="355" spans="1:13" ht="16.5" x14ac:dyDescent="0.3">
      <c r="A355" s="51"/>
      <c r="B355" s="47"/>
      <c r="C355" s="47"/>
      <c r="D355" s="47"/>
      <c r="E355" s="47"/>
      <c r="F355" s="47"/>
      <c r="G355" s="47"/>
      <c r="H355" s="47"/>
      <c r="I355" s="24"/>
      <c r="J355" s="24"/>
      <c r="K355" s="54"/>
      <c r="L355" s="55"/>
      <c r="M355" s="55"/>
    </row>
    <row r="356" spans="1:13" ht="16.5" x14ac:dyDescent="0.3">
      <c r="A356" s="51"/>
      <c r="B356" s="47"/>
      <c r="C356" s="47"/>
      <c r="D356" s="47"/>
      <c r="E356" s="47"/>
      <c r="F356" s="47"/>
      <c r="G356" s="47"/>
      <c r="H356" s="47"/>
      <c r="I356" s="24"/>
      <c r="J356" s="24"/>
      <c r="K356" s="54"/>
      <c r="L356" s="55"/>
      <c r="M356" s="55"/>
    </row>
    <row r="357" spans="1:13" ht="16.5" x14ac:dyDescent="0.3">
      <c r="A357" s="51"/>
      <c r="B357" s="47"/>
      <c r="C357" s="47"/>
      <c r="D357" s="47"/>
      <c r="E357" s="47"/>
      <c r="F357" s="47"/>
      <c r="G357" s="47"/>
      <c r="H357" s="47"/>
      <c r="I357" s="24"/>
      <c r="J357" s="24"/>
      <c r="K357" s="54"/>
      <c r="L357" s="55"/>
      <c r="M357" s="55"/>
    </row>
    <row r="358" spans="1:13" ht="16.5" x14ac:dyDescent="0.3">
      <c r="A358" s="51"/>
      <c r="B358" s="47"/>
      <c r="C358" s="47"/>
      <c r="D358" s="47"/>
      <c r="E358" s="47"/>
      <c r="F358" s="47"/>
      <c r="G358" s="47"/>
      <c r="H358" s="47"/>
      <c r="I358" s="24"/>
      <c r="J358" s="24"/>
      <c r="K358" s="54"/>
      <c r="L358" s="55"/>
      <c r="M358" s="55"/>
    </row>
    <row r="359" spans="1:13" ht="16.5" x14ac:dyDescent="0.3">
      <c r="A359" s="51"/>
      <c r="B359" s="47"/>
      <c r="C359" s="47"/>
      <c r="D359" s="47"/>
      <c r="E359" s="47"/>
      <c r="F359" s="47"/>
      <c r="G359" s="47"/>
      <c r="H359" s="47"/>
      <c r="I359" s="24"/>
      <c r="J359" s="24"/>
      <c r="K359" s="54"/>
      <c r="L359" s="55"/>
      <c r="M359" s="55"/>
    </row>
    <row r="360" spans="1:13" ht="16.5" x14ac:dyDescent="0.3">
      <c r="A360" s="51"/>
      <c r="B360" s="47"/>
      <c r="C360" s="47"/>
      <c r="D360" s="47"/>
      <c r="E360" s="47"/>
      <c r="F360" s="47"/>
      <c r="G360" s="47"/>
      <c r="H360" s="47"/>
      <c r="I360" s="24"/>
      <c r="J360" s="24"/>
      <c r="K360" s="54"/>
      <c r="L360" s="55"/>
      <c r="M360" s="55"/>
    </row>
    <row r="361" spans="1:13" ht="16.5" x14ac:dyDescent="0.3">
      <c r="A361" s="51"/>
      <c r="B361" s="47"/>
      <c r="C361" s="47"/>
      <c r="D361" s="47"/>
      <c r="E361" s="47"/>
      <c r="F361" s="47"/>
      <c r="G361" s="47"/>
      <c r="H361" s="47"/>
      <c r="I361" s="24"/>
      <c r="J361" s="24"/>
      <c r="K361" s="54"/>
      <c r="L361" s="55"/>
      <c r="M361" s="55"/>
    </row>
    <row r="362" spans="1:13" ht="16.5" x14ac:dyDescent="0.3">
      <c r="A362" s="51"/>
      <c r="B362" s="47"/>
      <c r="C362" s="47"/>
      <c r="D362" s="47"/>
      <c r="E362" s="47"/>
      <c r="F362" s="47"/>
      <c r="G362" s="47"/>
      <c r="H362" s="47"/>
      <c r="I362" s="24"/>
      <c r="J362" s="24"/>
      <c r="K362" s="54"/>
      <c r="L362" s="55"/>
      <c r="M362" s="55"/>
    </row>
    <row r="363" spans="1:13" ht="16.5" x14ac:dyDescent="0.3">
      <c r="A363" s="51"/>
      <c r="B363" s="47"/>
      <c r="C363" s="47"/>
      <c r="D363" s="47"/>
      <c r="E363" s="47"/>
      <c r="F363" s="47"/>
      <c r="G363" s="47"/>
      <c r="H363" s="47"/>
      <c r="I363" s="24"/>
      <c r="J363" s="24"/>
      <c r="K363" s="54"/>
      <c r="L363" s="55"/>
      <c r="M363" s="55"/>
    </row>
    <row r="364" spans="1:13" ht="16.5" x14ac:dyDescent="0.3">
      <c r="A364" s="51"/>
      <c r="B364" s="47"/>
      <c r="C364" s="47"/>
      <c r="D364" s="47"/>
      <c r="E364" s="47"/>
      <c r="F364" s="47"/>
      <c r="G364" s="47"/>
      <c r="H364" s="47"/>
      <c r="I364" s="24"/>
      <c r="J364" s="24"/>
      <c r="K364" s="54"/>
      <c r="L364" s="55"/>
      <c r="M364" s="55"/>
    </row>
    <row r="365" spans="1:13" ht="16.5" x14ac:dyDescent="0.3">
      <c r="A365" s="51"/>
      <c r="B365" s="47"/>
      <c r="C365" s="47"/>
      <c r="D365" s="47"/>
      <c r="E365" s="47"/>
      <c r="F365" s="47"/>
      <c r="G365" s="47"/>
      <c r="H365" s="47"/>
      <c r="I365" s="24"/>
      <c r="J365" s="24"/>
      <c r="K365" s="54"/>
      <c r="L365" s="55"/>
      <c r="M365" s="55"/>
    </row>
    <row r="366" spans="1:13" ht="16.5" x14ac:dyDescent="0.3">
      <c r="A366" s="51"/>
      <c r="B366" s="47"/>
      <c r="C366" s="47"/>
      <c r="D366" s="47"/>
      <c r="E366" s="47"/>
      <c r="F366" s="47"/>
      <c r="G366" s="47"/>
      <c r="H366" s="47"/>
      <c r="I366" s="24"/>
      <c r="J366" s="24"/>
      <c r="K366" s="54"/>
      <c r="L366" s="55"/>
      <c r="M366" s="55"/>
    </row>
    <row r="367" spans="1:13" ht="16.5" x14ac:dyDescent="0.3">
      <c r="A367" s="51"/>
      <c r="B367" s="47"/>
      <c r="C367" s="47"/>
      <c r="D367" s="47"/>
      <c r="E367" s="47"/>
      <c r="F367" s="47"/>
      <c r="G367" s="47"/>
      <c r="H367" s="47"/>
      <c r="I367" s="24"/>
      <c r="J367" s="24"/>
      <c r="K367" s="54"/>
      <c r="L367" s="55"/>
      <c r="M367" s="55"/>
    </row>
    <row r="368" spans="1:13" ht="16.5" x14ac:dyDescent="0.3">
      <c r="A368" s="51"/>
      <c r="B368" s="47"/>
      <c r="C368" s="47"/>
      <c r="D368" s="47"/>
      <c r="E368" s="47"/>
      <c r="F368" s="47"/>
      <c r="G368" s="47"/>
      <c r="H368" s="47"/>
      <c r="I368" s="24"/>
      <c r="J368" s="24"/>
      <c r="K368" s="54"/>
      <c r="L368" s="55"/>
      <c r="M368" s="55"/>
    </row>
    <row r="369" spans="1:13" ht="16.5" x14ac:dyDescent="0.3">
      <c r="A369" s="51"/>
      <c r="B369" s="47"/>
      <c r="C369" s="47"/>
      <c r="D369" s="47"/>
      <c r="E369" s="47"/>
      <c r="F369" s="47"/>
      <c r="G369" s="47"/>
      <c r="H369" s="47"/>
      <c r="I369" s="24"/>
      <c r="J369" s="24"/>
      <c r="K369" s="54"/>
      <c r="L369" s="55"/>
      <c r="M369" s="55"/>
    </row>
    <row r="370" spans="1:13" ht="16.5" x14ac:dyDescent="0.3">
      <c r="A370" s="51"/>
      <c r="B370" s="47"/>
      <c r="C370" s="47"/>
      <c r="D370" s="47"/>
      <c r="E370" s="47"/>
      <c r="F370" s="47"/>
      <c r="G370" s="47"/>
      <c r="H370" s="47"/>
      <c r="I370" s="24"/>
      <c r="J370" s="24"/>
      <c r="K370" s="54"/>
      <c r="L370" s="55"/>
      <c r="M370" s="55"/>
    </row>
    <row r="371" spans="1:13" ht="16.5" x14ac:dyDescent="0.3">
      <c r="A371" s="51"/>
      <c r="B371" s="47"/>
      <c r="C371" s="47"/>
      <c r="D371" s="47"/>
      <c r="E371" s="47"/>
      <c r="F371" s="47"/>
      <c r="G371" s="47"/>
      <c r="H371" s="47"/>
      <c r="I371" s="24"/>
      <c r="J371" s="24"/>
      <c r="K371" s="54"/>
      <c r="L371" s="55"/>
      <c r="M371" s="55"/>
    </row>
    <row r="372" spans="1:13" ht="16.5" x14ac:dyDescent="0.3">
      <c r="A372" s="51"/>
      <c r="B372" s="47"/>
      <c r="C372" s="47"/>
      <c r="D372" s="47"/>
      <c r="E372" s="47"/>
      <c r="F372" s="47"/>
      <c r="G372" s="47"/>
      <c r="H372" s="47"/>
      <c r="I372" s="24"/>
      <c r="J372" s="24"/>
      <c r="K372" s="54"/>
      <c r="L372" s="55"/>
      <c r="M372" s="55"/>
    </row>
    <row r="373" spans="1:13" ht="16.5" x14ac:dyDescent="0.3">
      <c r="A373" s="51"/>
      <c r="B373" s="47"/>
      <c r="C373" s="47"/>
      <c r="D373" s="47"/>
      <c r="E373" s="47"/>
      <c r="F373" s="47"/>
      <c r="G373" s="47"/>
      <c r="H373" s="47"/>
      <c r="I373" s="24"/>
      <c r="J373" s="24"/>
      <c r="K373" s="54"/>
      <c r="L373" s="55"/>
      <c r="M373" s="55"/>
    </row>
    <row r="374" spans="1:13" ht="16.5" x14ac:dyDescent="0.3">
      <c r="A374" s="51"/>
      <c r="B374" s="47"/>
      <c r="C374" s="47"/>
      <c r="D374" s="47"/>
      <c r="E374" s="47"/>
      <c r="F374" s="47"/>
      <c r="G374" s="47"/>
      <c r="H374" s="47"/>
      <c r="I374" s="24"/>
      <c r="J374" s="24"/>
      <c r="K374" s="54"/>
      <c r="L374" s="55"/>
      <c r="M374" s="55"/>
    </row>
    <row r="375" spans="1:13" ht="16.5" x14ac:dyDescent="0.3">
      <c r="A375" s="51"/>
      <c r="B375" s="47"/>
      <c r="C375" s="47"/>
      <c r="D375" s="47"/>
      <c r="E375" s="47"/>
      <c r="F375" s="47"/>
      <c r="G375" s="47"/>
      <c r="H375" s="47"/>
      <c r="I375" s="24"/>
      <c r="J375" s="24"/>
      <c r="K375" s="54"/>
      <c r="L375" s="55"/>
      <c r="M375" s="55"/>
    </row>
    <row r="376" spans="1:13" ht="16.5" x14ac:dyDescent="0.3">
      <c r="A376" s="51"/>
      <c r="B376" s="47"/>
      <c r="C376" s="47"/>
      <c r="D376" s="47"/>
      <c r="E376" s="47"/>
      <c r="F376" s="47"/>
      <c r="G376" s="47"/>
      <c r="H376" s="47"/>
      <c r="I376" s="24"/>
      <c r="J376" s="24"/>
      <c r="K376" s="54"/>
      <c r="L376" s="55"/>
      <c r="M376" s="55"/>
    </row>
    <row r="377" spans="1:13" ht="16.5" x14ac:dyDescent="0.3">
      <c r="A377" s="51"/>
      <c r="B377" s="47"/>
      <c r="C377" s="47"/>
      <c r="D377" s="47"/>
      <c r="E377" s="47"/>
      <c r="F377" s="47"/>
      <c r="G377" s="47"/>
      <c r="H377" s="47"/>
      <c r="I377" s="24"/>
      <c r="J377" s="24"/>
      <c r="K377" s="54"/>
      <c r="L377" s="55"/>
      <c r="M377" s="55"/>
    </row>
    <row r="378" spans="1:13" ht="16.5" x14ac:dyDescent="0.3">
      <c r="A378" s="51"/>
      <c r="B378" s="47"/>
      <c r="C378" s="47"/>
      <c r="D378" s="47"/>
      <c r="E378" s="47"/>
      <c r="F378" s="47"/>
      <c r="G378" s="47"/>
      <c r="H378" s="47"/>
      <c r="I378" s="24"/>
      <c r="J378" s="24"/>
      <c r="K378" s="54"/>
      <c r="L378" s="55"/>
      <c r="M378" s="55"/>
    </row>
    <row r="379" spans="1:13" ht="16.5" x14ac:dyDescent="0.3">
      <c r="A379" s="51"/>
      <c r="B379" s="47"/>
      <c r="C379" s="47"/>
      <c r="D379" s="47"/>
      <c r="E379" s="47"/>
      <c r="F379" s="47"/>
      <c r="G379" s="47"/>
      <c r="H379" s="47"/>
      <c r="I379" s="24"/>
      <c r="J379" s="24"/>
      <c r="K379" s="54"/>
      <c r="L379" s="55"/>
      <c r="M379" s="55"/>
    </row>
    <row r="380" spans="1:13" ht="16.5" x14ac:dyDescent="0.3">
      <c r="A380" s="51"/>
      <c r="B380" s="47"/>
      <c r="C380" s="47"/>
      <c r="D380" s="47"/>
      <c r="E380" s="47"/>
      <c r="F380" s="47"/>
      <c r="G380" s="47"/>
      <c r="H380" s="47"/>
      <c r="I380" s="24"/>
      <c r="J380" s="24"/>
      <c r="K380" s="54"/>
      <c r="L380" s="55"/>
      <c r="M380" s="55"/>
    </row>
    <row r="381" spans="1:13" ht="16.5" x14ac:dyDescent="0.3">
      <c r="A381" s="51"/>
      <c r="B381" s="47"/>
      <c r="C381" s="47"/>
      <c r="D381" s="47"/>
      <c r="E381" s="47"/>
      <c r="F381" s="47"/>
      <c r="G381" s="47"/>
      <c r="H381" s="47"/>
      <c r="I381" s="24"/>
      <c r="J381" s="24"/>
      <c r="K381" s="54"/>
      <c r="L381" s="55"/>
      <c r="M381" s="55"/>
    </row>
    <row r="382" spans="1:13" ht="16.5" x14ac:dyDescent="0.3">
      <c r="A382" s="51"/>
      <c r="B382" s="47"/>
      <c r="C382" s="47"/>
      <c r="D382" s="47"/>
      <c r="E382" s="47"/>
      <c r="F382" s="47"/>
      <c r="G382" s="47"/>
      <c r="H382" s="47"/>
      <c r="I382" s="24"/>
      <c r="J382" s="24"/>
      <c r="K382" s="54"/>
      <c r="L382" s="55"/>
      <c r="M382" s="55"/>
    </row>
    <row r="383" spans="1:13" ht="16.5" x14ac:dyDescent="0.3">
      <c r="A383" s="51"/>
      <c r="B383" s="47"/>
      <c r="C383" s="47"/>
      <c r="D383" s="47"/>
      <c r="E383" s="47"/>
      <c r="F383" s="47"/>
      <c r="G383" s="47"/>
      <c r="H383" s="47"/>
      <c r="I383" s="24"/>
      <c r="J383" s="24"/>
      <c r="K383" s="54"/>
      <c r="L383" s="55"/>
      <c r="M383" s="55"/>
    </row>
    <row r="384" spans="1:13" ht="16.5" x14ac:dyDescent="0.3">
      <c r="A384" s="51"/>
      <c r="B384" s="47"/>
      <c r="C384" s="47"/>
      <c r="D384" s="47"/>
      <c r="E384" s="47"/>
      <c r="F384" s="47"/>
      <c r="G384" s="47"/>
      <c r="H384" s="47"/>
      <c r="I384" s="24"/>
      <c r="J384" s="24"/>
      <c r="K384" s="54"/>
      <c r="L384" s="55"/>
      <c r="M384" s="55"/>
    </row>
    <row r="385" spans="1:13" ht="16.5" x14ac:dyDescent="0.3">
      <c r="A385" s="51"/>
      <c r="B385" s="47"/>
      <c r="C385" s="47"/>
      <c r="D385" s="47"/>
      <c r="E385" s="47"/>
      <c r="F385" s="47"/>
      <c r="G385" s="47"/>
      <c r="H385" s="47"/>
      <c r="I385" s="24"/>
      <c r="J385" s="24"/>
      <c r="K385" s="54"/>
      <c r="L385" s="55"/>
      <c r="M385" s="55"/>
    </row>
    <row r="386" spans="1:13" ht="16.5" x14ac:dyDescent="0.3">
      <c r="A386" s="51"/>
      <c r="B386" s="47"/>
      <c r="C386" s="47"/>
      <c r="D386" s="47"/>
      <c r="E386" s="47"/>
      <c r="F386" s="47"/>
      <c r="G386" s="47"/>
      <c r="H386" s="47"/>
      <c r="I386" s="24"/>
      <c r="J386" s="24"/>
      <c r="K386" s="54"/>
      <c r="L386" s="55"/>
      <c r="M386" s="55"/>
    </row>
    <row r="387" spans="1:13" ht="16.5" x14ac:dyDescent="0.3">
      <c r="A387" s="51"/>
      <c r="B387" s="47"/>
      <c r="C387" s="47"/>
      <c r="D387" s="47"/>
      <c r="E387" s="47"/>
      <c r="F387" s="47"/>
      <c r="G387" s="47"/>
      <c r="H387" s="47"/>
      <c r="I387" s="24"/>
      <c r="J387" s="24"/>
      <c r="K387" s="54"/>
      <c r="L387" s="55"/>
      <c r="M387" s="55"/>
    </row>
    <row r="388" spans="1:13" ht="16.5" x14ac:dyDescent="0.3">
      <c r="A388" s="51"/>
      <c r="B388" s="47"/>
      <c r="C388" s="47"/>
      <c r="D388" s="47"/>
      <c r="E388" s="47"/>
      <c r="F388" s="47"/>
      <c r="G388" s="47"/>
      <c r="H388" s="47"/>
      <c r="I388" s="24"/>
      <c r="J388" s="24"/>
      <c r="K388" s="54"/>
      <c r="L388" s="55"/>
      <c r="M388" s="55"/>
    </row>
    <row r="389" spans="1:13" ht="16.5" x14ac:dyDescent="0.3">
      <c r="A389" s="51"/>
      <c r="B389" s="47"/>
      <c r="C389" s="47"/>
      <c r="D389" s="47"/>
      <c r="E389" s="47"/>
      <c r="F389" s="47"/>
      <c r="G389" s="47"/>
      <c r="H389" s="47"/>
      <c r="I389" s="24"/>
      <c r="J389" s="24"/>
      <c r="K389" s="54"/>
      <c r="L389" s="55"/>
      <c r="M389" s="55"/>
    </row>
    <row r="390" spans="1:13" ht="16.5" x14ac:dyDescent="0.3">
      <c r="A390" s="51"/>
      <c r="B390" s="47"/>
      <c r="C390" s="47"/>
      <c r="D390" s="47"/>
      <c r="E390" s="47"/>
      <c r="F390" s="47"/>
      <c r="G390" s="47"/>
      <c r="H390" s="47"/>
      <c r="I390" s="24"/>
      <c r="J390" s="24"/>
      <c r="K390" s="54"/>
      <c r="L390" s="55"/>
      <c r="M390" s="55"/>
    </row>
    <row r="391" spans="1:13" ht="16.5" x14ac:dyDescent="0.3">
      <c r="A391" s="51"/>
      <c r="B391" s="47"/>
      <c r="C391" s="47"/>
      <c r="D391" s="47"/>
      <c r="E391" s="47"/>
      <c r="F391" s="47"/>
      <c r="G391" s="47"/>
      <c r="H391" s="47"/>
      <c r="I391" s="24"/>
      <c r="J391" s="24"/>
      <c r="K391" s="54"/>
      <c r="L391" s="55"/>
      <c r="M391" s="55"/>
    </row>
    <row r="392" spans="1:13" ht="16.5" x14ac:dyDescent="0.3">
      <c r="A392" s="51"/>
      <c r="B392" s="47"/>
      <c r="C392" s="47"/>
      <c r="D392" s="47"/>
      <c r="E392" s="47"/>
      <c r="F392" s="47"/>
      <c r="G392" s="47"/>
      <c r="H392" s="47"/>
      <c r="I392" s="24"/>
      <c r="J392" s="24"/>
      <c r="K392" s="54"/>
      <c r="L392" s="55"/>
      <c r="M392" s="55"/>
    </row>
    <row r="393" spans="1:13" ht="16.5" x14ac:dyDescent="0.3">
      <c r="A393" s="51"/>
      <c r="B393" s="47"/>
      <c r="C393" s="47"/>
      <c r="D393" s="47"/>
      <c r="E393" s="47"/>
      <c r="F393" s="47"/>
      <c r="G393" s="47"/>
      <c r="H393" s="47"/>
      <c r="I393" s="24"/>
      <c r="J393" s="24"/>
      <c r="K393" s="54"/>
      <c r="L393" s="55"/>
      <c r="M393" s="55"/>
    </row>
    <row r="394" spans="1:13" ht="16.5" x14ac:dyDescent="0.3">
      <c r="A394" s="51"/>
      <c r="B394" s="47"/>
      <c r="C394" s="47"/>
      <c r="D394" s="47"/>
      <c r="E394" s="47"/>
      <c r="F394" s="47"/>
      <c r="G394" s="47"/>
      <c r="H394" s="47"/>
      <c r="I394" s="24"/>
      <c r="J394" s="24"/>
      <c r="K394" s="54"/>
      <c r="L394" s="55"/>
      <c r="M394" s="55"/>
    </row>
    <row r="395" spans="1:13" ht="16.5" x14ac:dyDescent="0.3">
      <c r="A395" s="51"/>
      <c r="B395" s="47"/>
      <c r="C395" s="47"/>
      <c r="D395" s="47"/>
      <c r="E395" s="47"/>
      <c r="F395" s="47"/>
      <c r="G395" s="47"/>
      <c r="H395" s="47"/>
      <c r="I395" s="24"/>
      <c r="J395" s="24"/>
      <c r="K395" s="54"/>
      <c r="L395" s="55"/>
      <c r="M395" s="55"/>
    </row>
    <row r="396" spans="1:13" ht="16.5" x14ac:dyDescent="0.3">
      <c r="A396" s="51"/>
      <c r="B396" s="47"/>
      <c r="C396" s="47"/>
      <c r="D396" s="47"/>
      <c r="E396" s="47"/>
      <c r="F396" s="47"/>
      <c r="G396" s="47"/>
      <c r="H396" s="47"/>
      <c r="I396" s="24"/>
      <c r="J396" s="24"/>
      <c r="K396" s="54"/>
      <c r="L396" s="55"/>
      <c r="M396" s="55"/>
    </row>
    <row r="397" spans="1:13" ht="16.5" x14ac:dyDescent="0.3">
      <c r="A397" s="51"/>
      <c r="B397" s="47"/>
      <c r="C397" s="47"/>
      <c r="D397" s="47"/>
      <c r="E397" s="47"/>
      <c r="F397" s="47"/>
      <c r="G397" s="47"/>
      <c r="H397" s="47"/>
      <c r="I397" s="24"/>
      <c r="J397" s="24"/>
      <c r="K397" s="54"/>
      <c r="L397" s="55"/>
      <c r="M397" s="55"/>
    </row>
    <row r="398" spans="1:13" ht="16.5" x14ac:dyDescent="0.3">
      <c r="A398" s="51"/>
      <c r="B398" s="47"/>
      <c r="C398" s="47"/>
      <c r="D398" s="47"/>
      <c r="E398" s="47"/>
      <c r="F398" s="47"/>
      <c r="G398" s="47"/>
      <c r="H398" s="47"/>
      <c r="I398" s="24"/>
      <c r="J398" s="24"/>
      <c r="K398" s="54"/>
      <c r="L398" s="55"/>
      <c r="M398" s="55"/>
    </row>
    <row r="399" spans="1:13" ht="16.5" x14ac:dyDescent="0.3">
      <c r="A399" s="51"/>
      <c r="B399" s="47"/>
      <c r="C399" s="47"/>
      <c r="D399" s="47"/>
      <c r="E399" s="47"/>
      <c r="F399" s="47"/>
      <c r="G399" s="47"/>
      <c r="H399" s="47"/>
      <c r="I399" s="24"/>
      <c r="J399" s="24"/>
      <c r="K399" s="54"/>
      <c r="L399" s="55"/>
      <c r="M399" s="55"/>
    </row>
    <row r="400" spans="1:13" ht="16.5" x14ac:dyDescent="0.3">
      <c r="A400" s="51"/>
      <c r="B400" s="47"/>
      <c r="C400" s="47"/>
      <c r="D400" s="47"/>
      <c r="E400" s="47"/>
      <c r="F400" s="47"/>
      <c r="G400" s="47"/>
      <c r="H400" s="47"/>
      <c r="I400" s="24"/>
      <c r="J400" s="24"/>
      <c r="K400" s="54"/>
      <c r="L400" s="55"/>
      <c r="M400" s="55"/>
    </row>
    <row r="401" spans="1:13" ht="16.5" x14ac:dyDescent="0.3">
      <c r="A401" s="51"/>
      <c r="B401" s="47"/>
      <c r="C401" s="47"/>
      <c r="D401" s="47"/>
      <c r="E401" s="47"/>
      <c r="F401" s="47"/>
      <c r="G401" s="47"/>
      <c r="H401" s="47"/>
      <c r="I401" s="24"/>
      <c r="J401" s="24"/>
      <c r="K401" s="54"/>
      <c r="L401" s="55"/>
      <c r="M401" s="55"/>
    </row>
    <row r="402" spans="1:13" ht="16.5" x14ac:dyDescent="0.3">
      <c r="A402" s="51"/>
      <c r="B402" s="47"/>
      <c r="C402" s="47"/>
      <c r="D402" s="47"/>
      <c r="E402" s="47"/>
      <c r="F402" s="47"/>
      <c r="G402" s="47"/>
      <c r="H402" s="47"/>
      <c r="I402" s="24"/>
      <c r="J402" s="24"/>
      <c r="K402" s="54"/>
      <c r="L402" s="55"/>
      <c r="M402" s="55"/>
    </row>
    <row r="403" spans="1:13" ht="16.5" x14ac:dyDescent="0.3">
      <c r="B403"/>
      <c r="C403"/>
      <c r="D403"/>
      <c r="E403"/>
      <c r="F403"/>
      <c r="G403"/>
      <c r="H403"/>
      <c r="I403" s="9"/>
      <c r="J403" s="9"/>
      <c r="K403" s="55"/>
      <c r="L403" s="55"/>
      <c r="M403" s="55"/>
    </row>
    <row r="404" spans="1:13" ht="16.5" x14ac:dyDescent="0.3">
      <c r="B404"/>
      <c r="C404"/>
      <c r="D404"/>
      <c r="E404"/>
      <c r="F404"/>
      <c r="G404"/>
      <c r="H404"/>
      <c r="I404" s="9"/>
      <c r="J404" s="9"/>
      <c r="K404" s="55"/>
      <c r="L404" s="55"/>
      <c r="M404" s="55"/>
    </row>
    <row r="405" spans="1:13" ht="16.5" x14ac:dyDescent="0.3">
      <c r="B405"/>
      <c r="C405"/>
      <c r="D405"/>
      <c r="E405"/>
      <c r="F405"/>
      <c r="G405"/>
      <c r="H405"/>
      <c r="I405" s="9"/>
      <c r="J405" s="9"/>
      <c r="K405" s="55"/>
      <c r="L405" s="55"/>
      <c r="M405" s="55"/>
    </row>
    <row r="406" spans="1:13" ht="16.5" x14ac:dyDescent="0.3">
      <c r="B406"/>
      <c r="C406"/>
      <c r="D406"/>
      <c r="E406"/>
      <c r="F406"/>
      <c r="G406"/>
      <c r="H406"/>
      <c r="I406" s="9"/>
      <c r="J406" s="9"/>
      <c r="K406" s="55"/>
      <c r="L406" s="55"/>
      <c r="M406" s="55"/>
    </row>
    <row r="407" spans="1:13" ht="16.5" x14ac:dyDescent="0.3">
      <c r="B407"/>
      <c r="C407"/>
      <c r="D407"/>
      <c r="E407"/>
      <c r="F407"/>
      <c r="G407"/>
      <c r="H407"/>
      <c r="I407" s="9"/>
      <c r="J407" s="9"/>
      <c r="K407" s="55"/>
      <c r="L407" s="55"/>
      <c r="M407" s="55"/>
    </row>
    <row r="408" spans="1:13" ht="16.5" x14ac:dyDescent="0.3">
      <c r="B408"/>
      <c r="C408"/>
      <c r="D408"/>
      <c r="E408"/>
      <c r="F408"/>
      <c r="G408"/>
      <c r="H408"/>
      <c r="I408" s="9"/>
      <c r="J408" s="9"/>
      <c r="K408" s="55"/>
      <c r="L408" s="55"/>
      <c r="M408" s="55"/>
    </row>
    <row r="409" spans="1:13" ht="16.5" x14ac:dyDescent="0.3">
      <c r="B409"/>
      <c r="C409"/>
      <c r="D409"/>
      <c r="E409"/>
      <c r="F409"/>
      <c r="G409"/>
      <c r="H409"/>
      <c r="I409" s="9"/>
      <c r="J409" s="9"/>
      <c r="K409" s="55"/>
      <c r="L409" s="55"/>
      <c r="M409" s="55"/>
    </row>
    <row r="410" spans="1:13" ht="16.5" x14ac:dyDescent="0.3">
      <c r="B410"/>
      <c r="C410"/>
      <c r="D410"/>
      <c r="E410"/>
      <c r="F410"/>
      <c r="G410"/>
      <c r="H410"/>
      <c r="I410" s="9"/>
      <c r="J410" s="9"/>
      <c r="K410" s="55"/>
      <c r="L410" s="55"/>
      <c r="M410" s="55"/>
    </row>
    <row r="411" spans="1:13" ht="16.5" x14ac:dyDescent="0.3">
      <c r="B411"/>
      <c r="C411"/>
      <c r="D411"/>
      <c r="E411"/>
      <c r="F411"/>
      <c r="G411"/>
      <c r="H411"/>
      <c r="I411" s="9"/>
      <c r="J411" s="9"/>
      <c r="K411" s="55"/>
      <c r="L411" s="55"/>
      <c r="M411" s="55"/>
    </row>
    <row r="412" spans="1:13" ht="16.5" x14ac:dyDescent="0.3">
      <c r="B412"/>
      <c r="C412"/>
      <c r="D412"/>
      <c r="E412"/>
      <c r="F412"/>
      <c r="G412"/>
      <c r="H412"/>
      <c r="I412" s="9"/>
      <c r="J412" s="9"/>
      <c r="K412" s="55"/>
      <c r="L412" s="55"/>
      <c r="M412" s="55"/>
    </row>
    <row r="413" spans="1:13" ht="16.5" x14ac:dyDescent="0.3">
      <c r="B413"/>
      <c r="C413"/>
      <c r="D413"/>
      <c r="E413"/>
      <c r="F413"/>
      <c r="G413"/>
      <c r="H413"/>
      <c r="I413" s="9"/>
      <c r="J413" s="9"/>
      <c r="K413" s="55"/>
      <c r="L413" s="55"/>
      <c r="M413" s="55"/>
    </row>
    <row r="414" spans="1:13" ht="16.5" x14ac:dyDescent="0.3">
      <c r="B414"/>
      <c r="C414"/>
      <c r="D414"/>
      <c r="E414"/>
      <c r="F414"/>
      <c r="G414"/>
      <c r="H414"/>
      <c r="I414" s="9"/>
      <c r="J414" s="9"/>
      <c r="K414" s="55"/>
      <c r="L414" s="55"/>
      <c r="M414" s="55"/>
    </row>
    <row r="415" spans="1:13" ht="16.5" x14ac:dyDescent="0.3">
      <c r="B415"/>
      <c r="C415"/>
      <c r="D415"/>
      <c r="E415"/>
      <c r="F415"/>
      <c r="G415"/>
      <c r="H415"/>
      <c r="I415" s="9"/>
      <c r="J415" s="9"/>
      <c r="K415" s="55"/>
      <c r="L415" s="55"/>
      <c r="M415" s="55"/>
    </row>
    <row r="416" spans="1:13" ht="16.5" x14ac:dyDescent="0.3">
      <c r="I416" s="55"/>
      <c r="J416" s="55"/>
      <c r="K416" s="55"/>
      <c r="L416" s="55"/>
      <c r="M416" s="55"/>
    </row>
    <row r="417" spans="9:13" ht="16.5" x14ac:dyDescent="0.3">
      <c r="I417" s="55"/>
      <c r="J417" s="55"/>
      <c r="K417" s="55"/>
      <c r="L417" s="55"/>
      <c r="M417" s="55"/>
    </row>
    <row r="418" spans="9:13" ht="16.5" x14ac:dyDescent="0.3">
      <c r="I418" s="55"/>
      <c r="J418" s="55"/>
      <c r="K418" s="55"/>
      <c r="L418" s="55"/>
      <c r="M418" s="55"/>
    </row>
    <row r="419" spans="9:13" ht="16.5" x14ac:dyDescent="0.3">
      <c r="I419" s="55"/>
      <c r="J419" s="55"/>
      <c r="K419" s="55"/>
      <c r="L419" s="55"/>
      <c r="M419" s="55"/>
    </row>
    <row r="420" spans="9:13" ht="16.5" x14ac:dyDescent="0.3">
      <c r="I420" s="55"/>
      <c r="J420" s="55"/>
      <c r="K420" s="55"/>
      <c r="L420" s="55"/>
      <c r="M420" s="55"/>
    </row>
    <row r="421" spans="9:13" ht="16.5" x14ac:dyDescent="0.3">
      <c r="I421" s="55"/>
      <c r="J421" s="55"/>
      <c r="K421" s="55"/>
      <c r="L421" s="55"/>
      <c r="M421" s="55"/>
    </row>
    <row r="422" spans="9:13" ht="16.5" x14ac:dyDescent="0.3">
      <c r="I422" s="55"/>
      <c r="J422" s="55"/>
      <c r="K422" s="55"/>
      <c r="L422" s="55"/>
      <c r="M422" s="55"/>
    </row>
    <row r="423" spans="9:13" ht="16.5" x14ac:dyDescent="0.3">
      <c r="I423" s="55"/>
      <c r="J423" s="55"/>
      <c r="K423" s="55"/>
      <c r="L423" s="55"/>
      <c r="M423" s="55"/>
    </row>
    <row r="424" spans="9:13" ht="16.5" x14ac:dyDescent="0.3">
      <c r="I424" s="55"/>
      <c r="J424" s="55"/>
      <c r="K424" s="55"/>
      <c r="L424" s="55"/>
      <c r="M424" s="55"/>
    </row>
    <row r="425" spans="9:13" ht="16.5" x14ac:dyDescent="0.3">
      <c r="I425" s="55"/>
      <c r="J425" s="55"/>
      <c r="K425" s="55"/>
      <c r="L425" s="55"/>
      <c r="M425" s="55"/>
    </row>
    <row r="426" spans="9:13" ht="16.5" x14ac:dyDescent="0.3">
      <c r="I426" s="55"/>
      <c r="J426" s="55"/>
      <c r="K426" s="55"/>
      <c r="L426" s="55"/>
      <c r="M426" s="55"/>
    </row>
    <row r="427" spans="9:13" ht="16.5" x14ac:dyDescent="0.3">
      <c r="I427" s="55"/>
      <c r="J427" s="55"/>
      <c r="K427" s="55"/>
      <c r="L427" s="55"/>
      <c r="M427" s="55"/>
    </row>
    <row r="428" spans="9:13" ht="16.5" x14ac:dyDescent="0.3">
      <c r="I428" s="55"/>
      <c r="J428" s="55"/>
      <c r="K428" s="55"/>
      <c r="L428" s="55"/>
      <c r="M428" s="55"/>
    </row>
    <row r="429" spans="9:13" ht="16.5" x14ac:dyDescent="0.3">
      <c r="I429" s="55"/>
      <c r="J429" s="55"/>
      <c r="K429" s="55"/>
      <c r="L429" s="55"/>
      <c r="M429" s="55"/>
    </row>
    <row r="430" spans="9:13" ht="16.5" x14ac:dyDescent="0.3">
      <c r="I430" s="55"/>
      <c r="J430" s="55"/>
      <c r="K430" s="55"/>
      <c r="L430" s="55"/>
      <c r="M430" s="55"/>
    </row>
    <row r="431" spans="9:13" ht="16.5" x14ac:dyDescent="0.3">
      <c r="I431" s="55"/>
      <c r="J431" s="55"/>
      <c r="K431" s="55"/>
      <c r="L431" s="55"/>
      <c r="M431" s="55"/>
    </row>
    <row r="432" spans="9:13" ht="16.5" x14ac:dyDescent="0.3">
      <c r="I432" s="55"/>
      <c r="J432" s="55"/>
      <c r="K432" s="55"/>
      <c r="L432" s="55"/>
      <c r="M432" s="55"/>
    </row>
    <row r="433" spans="9:13" ht="16.5" x14ac:dyDescent="0.3">
      <c r="I433" s="55"/>
      <c r="J433" s="55"/>
      <c r="K433" s="55"/>
      <c r="L433" s="55"/>
      <c r="M433" s="55"/>
    </row>
    <row r="434" spans="9:13" ht="16.5" x14ac:dyDescent="0.3">
      <c r="I434" s="55"/>
      <c r="J434" s="55"/>
      <c r="K434" s="55"/>
      <c r="L434" s="55"/>
      <c r="M434" s="55"/>
    </row>
    <row r="435" spans="9:13" ht="16.5" x14ac:dyDescent="0.3">
      <c r="I435" s="55"/>
      <c r="J435" s="55"/>
      <c r="K435" s="55"/>
      <c r="L435" s="55"/>
      <c r="M435" s="55"/>
    </row>
    <row r="436" spans="9:13" ht="16.5" x14ac:dyDescent="0.3">
      <c r="I436" s="55"/>
      <c r="J436" s="55"/>
      <c r="K436" s="55"/>
      <c r="L436" s="55"/>
      <c r="M436" s="55"/>
    </row>
    <row r="437" spans="9:13" ht="16.5" x14ac:dyDescent="0.3">
      <c r="I437" s="55"/>
      <c r="J437" s="55"/>
      <c r="K437" s="55"/>
      <c r="L437" s="55"/>
      <c r="M437" s="55"/>
    </row>
    <row r="438" spans="9:13" ht="16.5" x14ac:dyDescent="0.3">
      <c r="I438" s="55"/>
      <c r="J438" s="55"/>
      <c r="K438" s="55"/>
      <c r="L438" s="55"/>
      <c r="M438" s="55"/>
    </row>
    <row r="439" spans="9:13" ht="16.5" x14ac:dyDescent="0.3">
      <c r="I439" s="55"/>
      <c r="J439" s="55"/>
      <c r="K439" s="55"/>
      <c r="L439" s="55"/>
      <c r="M439" s="55"/>
    </row>
    <row r="440" spans="9:13" ht="16.5" x14ac:dyDescent="0.3">
      <c r="I440" s="55"/>
      <c r="J440" s="55"/>
      <c r="K440" s="55"/>
      <c r="L440" s="55"/>
      <c r="M440" s="55"/>
    </row>
    <row r="441" spans="9:13" ht="16.5" x14ac:dyDescent="0.3">
      <c r="I441" s="55"/>
      <c r="J441" s="55"/>
      <c r="K441" s="55"/>
      <c r="L441" s="55"/>
      <c r="M441" s="55"/>
    </row>
    <row r="442" spans="9:13" ht="16.5" x14ac:dyDescent="0.3">
      <c r="I442" s="55"/>
      <c r="J442" s="55"/>
      <c r="K442" s="55"/>
      <c r="L442" s="55"/>
      <c r="M442" s="55"/>
    </row>
    <row r="443" spans="9:13" ht="16.5" x14ac:dyDescent="0.3">
      <c r="I443" s="55"/>
      <c r="J443" s="55"/>
      <c r="K443" s="55"/>
      <c r="L443" s="55"/>
      <c r="M443" s="55"/>
    </row>
    <row r="444" spans="9:13" ht="16.5" x14ac:dyDescent="0.3">
      <c r="I444" s="55"/>
      <c r="J444" s="55"/>
      <c r="K444" s="55"/>
      <c r="L444" s="55"/>
      <c r="M444" s="55"/>
    </row>
    <row r="445" spans="9:13" ht="16.5" x14ac:dyDescent="0.3">
      <c r="I445" s="55"/>
      <c r="J445" s="55"/>
      <c r="K445" s="55"/>
      <c r="L445" s="55"/>
      <c r="M445" s="55"/>
    </row>
    <row r="446" spans="9:13" ht="16.5" x14ac:dyDescent="0.3">
      <c r="I446" s="55"/>
      <c r="J446" s="55"/>
      <c r="K446" s="55"/>
      <c r="L446" s="55"/>
      <c r="M446" s="55"/>
    </row>
    <row r="447" spans="9:13" ht="16.5" x14ac:dyDescent="0.3">
      <c r="I447" s="55"/>
      <c r="J447" s="55"/>
      <c r="K447" s="55"/>
      <c r="L447" s="55"/>
      <c r="M447" s="55"/>
    </row>
    <row r="448" spans="9:13" ht="16.5" x14ac:dyDescent="0.3">
      <c r="I448" s="55"/>
      <c r="J448" s="55"/>
      <c r="K448" s="55"/>
      <c r="L448" s="55"/>
      <c r="M448" s="55"/>
    </row>
    <row r="449" spans="9:13" ht="16.5" x14ac:dyDescent="0.3">
      <c r="I449" s="55"/>
      <c r="J449" s="55"/>
      <c r="K449" s="55"/>
      <c r="L449" s="55"/>
      <c r="M449" s="55"/>
    </row>
    <row r="450" spans="9:13" ht="16.5" x14ac:dyDescent="0.3">
      <c r="I450" s="55"/>
      <c r="J450" s="55"/>
      <c r="K450" s="55"/>
      <c r="L450" s="55"/>
      <c r="M450" s="55"/>
    </row>
    <row r="451" spans="9:13" ht="16.5" x14ac:dyDescent="0.3">
      <c r="I451" s="55"/>
      <c r="J451" s="55"/>
      <c r="K451" s="55"/>
      <c r="L451" s="55"/>
      <c r="M451" s="55"/>
    </row>
    <row r="452" spans="9:13" ht="16.5" x14ac:dyDescent="0.3">
      <c r="I452" s="55"/>
      <c r="J452" s="55"/>
      <c r="K452" s="55"/>
      <c r="L452" s="55"/>
      <c r="M452" s="55"/>
    </row>
    <row r="453" spans="9:13" ht="16.5" x14ac:dyDescent="0.3">
      <c r="I453" s="55"/>
      <c r="J453" s="55"/>
      <c r="K453" s="55"/>
      <c r="L453" s="55"/>
      <c r="M453" s="55"/>
    </row>
    <row r="454" spans="9:13" ht="16.5" x14ac:dyDescent="0.3">
      <c r="I454" s="55"/>
      <c r="J454" s="55"/>
      <c r="K454" s="55"/>
      <c r="L454" s="55"/>
      <c r="M454" s="55"/>
    </row>
    <row r="455" spans="9:13" ht="16.5" x14ac:dyDescent="0.3">
      <c r="I455" s="55"/>
      <c r="J455" s="55"/>
      <c r="K455" s="55"/>
      <c r="L455" s="55"/>
      <c r="M455" s="55"/>
    </row>
    <row r="456" spans="9:13" ht="16.5" x14ac:dyDescent="0.3">
      <c r="I456" s="55"/>
      <c r="J456" s="55"/>
      <c r="K456" s="55"/>
      <c r="L456" s="55"/>
      <c r="M456" s="55"/>
    </row>
    <row r="457" spans="9:13" ht="16.5" x14ac:dyDescent="0.3">
      <c r="I457" s="55"/>
      <c r="J457" s="55"/>
      <c r="K457" s="55"/>
      <c r="L457" s="55"/>
      <c r="M457" s="55"/>
    </row>
    <row r="458" spans="9:13" ht="16.5" x14ac:dyDescent="0.3">
      <c r="I458" s="55"/>
      <c r="J458" s="55"/>
      <c r="K458" s="55"/>
      <c r="L458" s="55"/>
      <c r="M458" s="55"/>
    </row>
    <row r="459" spans="9:13" ht="16.5" x14ac:dyDescent="0.3">
      <c r="I459" s="55"/>
      <c r="J459" s="55"/>
      <c r="K459" s="55"/>
      <c r="L459" s="55"/>
      <c r="M459" s="55"/>
    </row>
    <row r="460" spans="9:13" ht="16.5" x14ac:dyDescent="0.3">
      <c r="I460" s="55"/>
      <c r="J460" s="55"/>
      <c r="K460" s="55"/>
      <c r="L460" s="55"/>
      <c r="M460" s="55"/>
    </row>
    <row r="461" spans="9:13" ht="16.5" x14ac:dyDescent="0.3">
      <c r="I461" s="55"/>
      <c r="J461" s="55"/>
      <c r="K461" s="55"/>
      <c r="L461" s="55"/>
      <c r="M461" s="55"/>
    </row>
    <row r="462" spans="9:13" ht="16.5" x14ac:dyDescent="0.3">
      <c r="I462" s="55"/>
      <c r="J462" s="55"/>
      <c r="K462" s="55"/>
      <c r="L462" s="55"/>
      <c r="M462" s="55"/>
    </row>
    <row r="463" spans="9:13" ht="16.5" x14ac:dyDescent="0.3">
      <c r="I463" s="55"/>
      <c r="J463" s="55"/>
      <c r="K463" s="55"/>
      <c r="L463" s="55"/>
      <c r="M463" s="55"/>
    </row>
    <row r="464" spans="9:13" ht="16.5" x14ac:dyDescent="0.3">
      <c r="I464" s="55"/>
      <c r="J464" s="55"/>
      <c r="K464" s="55"/>
      <c r="L464" s="55"/>
      <c r="M464" s="55"/>
    </row>
    <row r="465" spans="9:13" ht="16.5" x14ac:dyDescent="0.3">
      <c r="I465" s="55"/>
      <c r="J465" s="55"/>
      <c r="K465" s="55"/>
      <c r="L465" s="55"/>
      <c r="M465" s="55"/>
    </row>
    <row r="466" spans="9:13" ht="16.5" x14ac:dyDescent="0.3">
      <c r="I466" s="55"/>
      <c r="J466" s="55"/>
      <c r="K466" s="55"/>
      <c r="L466" s="55"/>
      <c r="M466" s="55"/>
    </row>
    <row r="467" spans="9:13" ht="16.5" x14ac:dyDescent="0.3">
      <c r="I467" s="55"/>
      <c r="J467" s="55"/>
      <c r="K467" s="55"/>
      <c r="L467" s="55"/>
      <c r="M467" s="55"/>
    </row>
    <row r="468" spans="9:13" ht="16.5" x14ac:dyDescent="0.3">
      <c r="I468" s="55"/>
      <c r="J468" s="55"/>
      <c r="K468" s="55"/>
      <c r="L468" s="55"/>
      <c r="M468" s="55"/>
    </row>
    <row r="469" spans="9:13" ht="16.5" x14ac:dyDescent="0.3">
      <c r="I469" s="55"/>
      <c r="J469" s="55"/>
      <c r="K469" s="55"/>
      <c r="L469" s="55"/>
      <c r="M469" s="55"/>
    </row>
    <row r="470" spans="9:13" ht="16.5" x14ac:dyDescent="0.3">
      <c r="I470" s="55"/>
      <c r="J470" s="55"/>
      <c r="K470" s="55"/>
      <c r="L470" s="55"/>
      <c r="M470" s="55"/>
    </row>
    <row r="471" spans="9:13" ht="16.5" x14ac:dyDescent="0.3">
      <c r="I471" s="55"/>
      <c r="J471" s="55"/>
      <c r="K471" s="55"/>
      <c r="L471" s="55"/>
      <c r="M471" s="55"/>
    </row>
    <row r="472" spans="9:13" ht="16.5" x14ac:dyDescent="0.3">
      <c r="I472" s="55"/>
      <c r="J472" s="55"/>
      <c r="K472" s="55"/>
      <c r="L472" s="55"/>
      <c r="M472" s="55"/>
    </row>
    <row r="473" spans="9:13" ht="16.5" x14ac:dyDescent="0.3">
      <c r="I473" s="55"/>
      <c r="J473" s="55"/>
      <c r="K473" s="55"/>
      <c r="L473" s="55"/>
      <c r="M473" s="55"/>
    </row>
    <row r="474" spans="9:13" ht="16.5" x14ac:dyDescent="0.3">
      <c r="I474" s="55"/>
      <c r="J474" s="55"/>
      <c r="K474" s="55"/>
      <c r="L474" s="55"/>
      <c r="M474" s="55"/>
    </row>
    <row r="475" spans="9:13" ht="16.5" x14ac:dyDescent="0.3">
      <c r="I475" s="55"/>
      <c r="J475" s="55"/>
      <c r="K475" s="55"/>
      <c r="L475" s="55"/>
      <c r="M475" s="55"/>
    </row>
    <row r="476" spans="9:13" ht="16.5" x14ac:dyDescent="0.3">
      <c r="I476" s="55"/>
      <c r="J476" s="55"/>
      <c r="K476" s="55"/>
      <c r="L476" s="55"/>
      <c r="M476" s="55"/>
    </row>
    <row r="477" spans="9:13" ht="16.5" x14ac:dyDescent="0.3">
      <c r="I477" s="55"/>
      <c r="J477" s="55"/>
      <c r="K477" s="55"/>
      <c r="L477" s="55"/>
      <c r="M477" s="55"/>
    </row>
  </sheetData>
  <dataConsolidate/>
  <mergeCells count="36">
    <mergeCell ref="C7:K7"/>
    <mergeCell ref="C8:K8"/>
    <mergeCell ref="C9:E9"/>
    <mergeCell ref="I9:K9"/>
    <mergeCell ref="C10:E10"/>
    <mergeCell ref="I10:K10"/>
    <mergeCell ref="C24:K24"/>
    <mergeCell ref="C11:E11"/>
    <mergeCell ref="I11:K11"/>
    <mergeCell ref="I12:K12"/>
    <mergeCell ref="C15:K15"/>
    <mergeCell ref="C16:K16"/>
    <mergeCell ref="C17:K17"/>
    <mergeCell ref="C18:K18"/>
    <mergeCell ref="C19:K19"/>
    <mergeCell ref="C20:K20"/>
    <mergeCell ref="C21:K21"/>
    <mergeCell ref="C23:K23"/>
    <mergeCell ref="H73:K80"/>
    <mergeCell ref="C25:K25"/>
    <mergeCell ref="C26:K26"/>
    <mergeCell ref="C27:K27"/>
    <mergeCell ref="D31:E31"/>
    <mergeCell ref="D33:E33"/>
    <mergeCell ref="D35:E35"/>
    <mergeCell ref="H30:K44"/>
    <mergeCell ref="C37:E37"/>
    <mergeCell ref="C38:E38"/>
    <mergeCell ref="B43:E43"/>
    <mergeCell ref="H47:K58"/>
    <mergeCell ref="H61:K70"/>
    <mergeCell ref="H83:K95"/>
    <mergeCell ref="H98:K110"/>
    <mergeCell ref="H113:K124"/>
    <mergeCell ref="A115:C115"/>
    <mergeCell ref="A128:C128"/>
  </mergeCells>
  <conditionalFormatting sqref="D113">
    <cfRule type="cellIs" dxfId="1" priority="1" stopIfTrue="1" operator="notEqual">
      <formula>$D$92</formula>
    </cfRule>
  </conditionalFormatting>
  <dataValidations count="5">
    <dataValidation type="list" allowBlank="1" showInputMessage="1" showErrorMessage="1" sqref="B75:B77">
      <formula1>$B$162:$B$170</formula1>
    </dataValidation>
    <dataValidation type="list" allowBlank="1" showInputMessage="1" showErrorMessage="1" sqref="C12">
      <formula1>$B$150:$B$153</formula1>
    </dataValidation>
    <dataValidation type="list" allowBlank="1" showInputMessage="1" showErrorMessage="1" sqref="I12:K12">
      <formula1>$B$156:$B$159</formula1>
    </dataValidation>
    <dataValidation type="list" allowBlank="1" showInputMessage="1" showErrorMessage="1" sqref="C7:K7">
      <formula1>$B$173:$B$321</formula1>
    </dataValidation>
    <dataValidation type="list" allowBlank="1" showInputMessage="1" showErrorMessage="1" sqref="B43:E43">
      <formula1>Indizes</formula1>
    </dataValidation>
  </dataValidations>
  <pageMargins left="0.78740157480314965" right="0.39370078740157483" top="0.43307086614173229" bottom="0.59055118110236227" header="0.51181102362204722" footer="0.19685039370078741"/>
  <pageSetup paperSize="9" scale="81" fitToWidth="2" fitToHeight="0" orientation="portrait" r:id="rId1"/>
  <headerFooter alignWithMargins="0">
    <oddFooter>&amp;L&amp;8&amp;Z&amp;F&amp;R&amp;8Seite &amp;P/&amp;N</oddFooter>
  </headerFooter>
  <rowBreaks count="1" manualBreakCount="1">
    <brk id="71" max="1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7"/>
  <sheetViews>
    <sheetView zoomScaleNormal="100" zoomScaleSheetLayoutView="100" workbookViewId="0">
      <selection activeCell="A4" sqref="A4"/>
    </sheetView>
  </sheetViews>
  <sheetFormatPr baseColWidth="10" defaultRowHeight="14.25" x14ac:dyDescent="0.2"/>
  <cols>
    <col min="1" max="1" width="1.7109375" style="1" customWidth="1"/>
    <col min="2" max="2" width="26.140625" style="1" customWidth="1"/>
    <col min="3" max="3" width="10" style="1" bestFit="1" customWidth="1"/>
    <col min="4" max="4" width="10.5703125" style="1" bestFit="1" customWidth="1"/>
    <col min="5" max="5" width="8.140625" style="1" customWidth="1"/>
    <col min="6" max="7" width="1.7109375" style="1" customWidth="1"/>
    <col min="8" max="8" width="21.7109375" style="1" customWidth="1"/>
    <col min="9" max="9" width="10.28515625" style="1" customWidth="1"/>
    <col min="10" max="10" width="8.7109375" style="1" customWidth="1"/>
    <col min="11" max="11" width="8.28515625" style="1" customWidth="1"/>
    <col min="12" max="16384" width="11.42578125" style="1"/>
  </cols>
  <sheetData>
    <row r="1" spans="1:11" ht="18" x14ac:dyDescent="0.25">
      <c r="A1" s="4"/>
      <c r="H1" s="2" t="s">
        <v>27</v>
      </c>
    </row>
    <row r="2" spans="1:11" ht="18" x14ac:dyDescent="0.25">
      <c r="H2" s="2" t="s">
        <v>28</v>
      </c>
    </row>
    <row r="3" spans="1:11" s="3" customFormat="1" ht="15" x14ac:dyDescent="0.2">
      <c r="A3" s="5"/>
      <c r="B3" s="5"/>
      <c r="C3" s="5"/>
      <c r="D3" s="5"/>
      <c r="E3" s="5"/>
      <c r="F3" s="5"/>
      <c r="G3" s="5"/>
      <c r="H3" s="6" t="s">
        <v>30</v>
      </c>
      <c r="I3" s="5"/>
      <c r="J3" s="5"/>
      <c r="K3" s="5"/>
    </row>
    <row r="4" spans="1:11" ht="18" x14ac:dyDescent="0.25">
      <c r="A4" s="2" t="s">
        <v>395</v>
      </c>
      <c r="D4" s="70">
        <v>53</v>
      </c>
      <c r="E4" s="9" t="s">
        <v>409</v>
      </c>
      <c r="F4" s="9"/>
      <c r="G4" s="9"/>
      <c r="H4" s="9" t="s">
        <v>408</v>
      </c>
      <c r="K4" s="7" t="s">
        <v>29</v>
      </c>
    </row>
    <row r="5" spans="1:11" s="9" customFormat="1" ht="12.75" x14ac:dyDescent="0.2">
      <c r="A5" s="8" t="s">
        <v>962</v>
      </c>
      <c r="I5" s="11"/>
    </row>
    <row r="6" spans="1:11" s="9" customFormat="1" ht="12.75" x14ac:dyDescent="0.2">
      <c r="A6" s="16" t="s">
        <v>108</v>
      </c>
      <c r="B6" s="16"/>
      <c r="C6" s="16"/>
      <c r="D6" s="16"/>
      <c r="E6" s="16"/>
      <c r="F6" s="15"/>
      <c r="G6" s="15"/>
      <c r="H6" s="15"/>
      <c r="I6" s="21"/>
      <c r="J6" s="15"/>
      <c r="K6" s="15"/>
    </row>
    <row r="7" spans="1:11" s="9" customFormat="1" ht="12.75" x14ac:dyDescent="0.2">
      <c r="B7" s="9" t="s">
        <v>321</v>
      </c>
      <c r="C7" s="140"/>
      <c r="D7" s="141"/>
      <c r="E7" s="141"/>
      <c r="F7" s="141"/>
      <c r="G7" s="141"/>
      <c r="H7" s="141"/>
      <c r="I7" s="141"/>
      <c r="J7" s="141"/>
      <c r="K7" s="142"/>
    </row>
    <row r="8" spans="1:11" s="9" customFormat="1" ht="12.75" x14ac:dyDescent="0.2">
      <c r="B8" s="9" t="s">
        <v>98</v>
      </c>
      <c r="C8" s="143"/>
      <c r="D8" s="144"/>
      <c r="E8" s="144"/>
      <c r="F8" s="144"/>
      <c r="G8" s="144"/>
      <c r="H8" s="144"/>
      <c r="I8" s="144"/>
      <c r="J8" s="144"/>
      <c r="K8" s="145"/>
    </row>
    <row r="9" spans="1:11" s="9" customFormat="1" ht="12.75" x14ac:dyDescent="0.2">
      <c r="B9" s="9" t="s">
        <v>327</v>
      </c>
      <c r="C9" s="143"/>
      <c r="D9" s="144"/>
      <c r="E9" s="145"/>
      <c r="H9" s="9" t="s">
        <v>328</v>
      </c>
      <c r="I9" s="143"/>
      <c r="J9" s="144"/>
      <c r="K9" s="145"/>
    </row>
    <row r="10" spans="1:11" s="9" customFormat="1" ht="12.75" x14ac:dyDescent="0.2">
      <c r="B10" s="9" t="s">
        <v>35</v>
      </c>
      <c r="C10" s="143"/>
      <c r="D10" s="144"/>
      <c r="E10" s="145"/>
      <c r="H10" s="9" t="s">
        <v>178</v>
      </c>
      <c r="I10" s="143"/>
      <c r="J10" s="144"/>
      <c r="K10" s="145"/>
    </row>
    <row r="11" spans="1:11" s="9" customFormat="1" ht="12.75" x14ac:dyDescent="0.2">
      <c r="B11" s="9" t="s">
        <v>34</v>
      </c>
      <c r="C11" s="143"/>
      <c r="D11" s="144"/>
      <c r="E11" s="145"/>
      <c r="H11" s="9" t="s">
        <v>33</v>
      </c>
      <c r="I11" s="143"/>
      <c r="J11" s="144"/>
      <c r="K11" s="145"/>
    </row>
    <row r="12" spans="1:11" s="9" customFormat="1" ht="12.75" x14ac:dyDescent="0.2">
      <c r="B12" s="9" t="s">
        <v>329</v>
      </c>
      <c r="C12" s="58"/>
      <c r="H12" s="9" t="s">
        <v>150</v>
      </c>
      <c r="I12" s="140"/>
      <c r="J12" s="141"/>
      <c r="K12" s="142"/>
    </row>
    <row r="13" spans="1:11" s="9" customFormat="1" ht="12.75" x14ac:dyDescent="0.2">
      <c r="I13" s="10"/>
    </row>
    <row r="14" spans="1:11" s="9" customFormat="1" ht="12.75" x14ac:dyDescent="0.2">
      <c r="A14" s="16" t="s">
        <v>106</v>
      </c>
      <c r="B14" s="15"/>
      <c r="C14" s="15"/>
      <c r="D14" s="15"/>
      <c r="E14" s="15"/>
      <c r="F14" s="15"/>
      <c r="G14" s="15"/>
      <c r="H14" s="15"/>
      <c r="I14" s="17"/>
      <c r="J14" s="15"/>
      <c r="K14" s="15"/>
    </row>
    <row r="15" spans="1:11" s="9" customFormat="1" ht="12.75" x14ac:dyDescent="0.2">
      <c r="B15" s="9" t="s">
        <v>330</v>
      </c>
      <c r="C15" s="143"/>
      <c r="D15" s="144"/>
      <c r="E15" s="144"/>
      <c r="F15" s="144"/>
      <c r="G15" s="144"/>
      <c r="H15" s="144"/>
      <c r="I15" s="144"/>
      <c r="J15" s="144"/>
      <c r="K15" s="145"/>
    </row>
    <row r="16" spans="1:11" s="9" customFormat="1" ht="12.75" x14ac:dyDescent="0.2">
      <c r="B16" s="9" t="s">
        <v>36</v>
      </c>
      <c r="C16" s="143"/>
      <c r="D16" s="144"/>
      <c r="E16" s="144"/>
      <c r="F16" s="144"/>
      <c r="G16" s="144"/>
      <c r="H16" s="144"/>
      <c r="I16" s="144"/>
      <c r="J16" s="144"/>
      <c r="K16" s="145"/>
    </row>
    <row r="17" spans="1:11" s="9" customFormat="1" ht="12.75" x14ac:dyDescent="0.2">
      <c r="B17" s="9" t="s">
        <v>37</v>
      </c>
      <c r="C17" s="143"/>
      <c r="D17" s="144"/>
      <c r="E17" s="144"/>
      <c r="F17" s="144"/>
      <c r="G17" s="144"/>
      <c r="H17" s="144"/>
      <c r="I17" s="144"/>
      <c r="J17" s="144"/>
      <c r="K17" s="145"/>
    </row>
    <row r="18" spans="1:11" s="9" customFormat="1" ht="12.75" x14ac:dyDescent="0.2">
      <c r="B18" s="9" t="s">
        <v>326</v>
      </c>
      <c r="C18" s="143"/>
      <c r="D18" s="144"/>
      <c r="E18" s="144"/>
      <c r="F18" s="144"/>
      <c r="G18" s="144"/>
      <c r="H18" s="144"/>
      <c r="I18" s="144"/>
      <c r="J18" s="144"/>
      <c r="K18" s="145"/>
    </row>
    <row r="19" spans="1:11" s="9" customFormat="1" ht="12.75" x14ac:dyDescent="0.2">
      <c r="B19" s="9" t="s">
        <v>21</v>
      </c>
      <c r="C19" s="143"/>
      <c r="D19" s="144"/>
      <c r="E19" s="144"/>
      <c r="F19" s="144"/>
      <c r="G19" s="144"/>
      <c r="H19" s="144"/>
      <c r="I19" s="144"/>
      <c r="J19" s="144"/>
      <c r="K19" s="145"/>
    </row>
    <row r="20" spans="1:11" s="9" customFormat="1" ht="12.75" x14ac:dyDescent="0.2">
      <c r="B20" s="9" t="s">
        <v>38</v>
      </c>
      <c r="C20" s="143"/>
      <c r="D20" s="144"/>
      <c r="E20" s="144"/>
      <c r="F20" s="144"/>
      <c r="G20" s="144"/>
      <c r="H20" s="144"/>
      <c r="I20" s="144"/>
      <c r="J20" s="144"/>
      <c r="K20" s="145"/>
    </row>
    <row r="21" spans="1:11" s="9" customFormat="1" ht="12.75" x14ac:dyDescent="0.2">
      <c r="B21" s="9" t="s">
        <v>368</v>
      </c>
      <c r="C21" s="143"/>
      <c r="D21" s="144"/>
      <c r="E21" s="144"/>
      <c r="F21" s="144"/>
      <c r="G21" s="144"/>
      <c r="H21" s="144"/>
      <c r="I21" s="144"/>
      <c r="J21" s="144"/>
      <c r="K21" s="145"/>
    </row>
    <row r="22" spans="1:11" s="9" customFormat="1" ht="12.75" x14ac:dyDescent="0.2">
      <c r="B22" s="9" t="s">
        <v>39</v>
      </c>
      <c r="C22" s="63"/>
      <c r="D22" s="64"/>
      <c r="E22" s="64"/>
      <c r="F22" s="64"/>
      <c r="G22" s="64"/>
      <c r="H22" s="64"/>
      <c r="I22" s="64"/>
      <c r="J22" s="64"/>
      <c r="K22" s="65"/>
    </row>
    <row r="23" spans="1:11" s="9" customFormat="1" ht="12.75" x14ac:dyDescent="0.2">
      <c r="B23" s="9" t="s">
        <v>40</v>
      </c>
      <c r="C23" s="143"/>
      <c r="D23" s="144"/>
      <c r="E23" s="144"/>
      <c r="F23" s="144"/>
      <c r="G23" s="144"/>
      <c r="H23" s="144"/>
      <c r="I23" s="144"/>
      <c r="J23" s="144"/>
      <c r="K23" s="145"/>
    </row>
    <row r="24" spans="1:11" s="9" customFormat="1" ht="12.75" x14ac:dyDescent="0.2">
      <c r="B24" s="9" t="s">
        <v>22</v>
      </c>
      <c r="C24" s="143"/>
      <c r="D24" s="144"/>
      <c r="E24" s="144"/>
      <c r="F24" s="144"/>
      <c r="G24" s="144"/>
      <c r="H24" s="144"/>
      <c r="I24" s="144"/>
      <c r="J24" s="144"/>
      <c r="K24" s="145"/>
    </row>
    <row r="25" spans="1:11" s="9" customFormat="1" ht="12.75" x14ac:dyDescent="0.2">
      <c r="B25" s="9" t="s">
        <v>398</v>
      </c>
      <c r="C25" s="143"/>
      <c r="D25" s="144"/>
      <c r="E25" s="144"/>
      <c r="F25" s="144"/>
      <c r="G25" s="144"/>
      <c r="H25" s="144"/>
      <c r="I25" s="144"/>
      <c r="J25" s="144"/>
      <c r="K25" s="145"/>
    </row>
    <row r="26" spans="1:11" s="9" customFormat="1" ht="12.75" x14ac:dyDescent="0.2">
      <c r="B26" s="9" t="s">
        <v>399</v>
      </c>
      <c r="C26" s="143"/>
      <c r="D26" s="144"/>
      <c r="E26" s="144"/>
      <c r="F26" s="144"/>
      <c r="G26" s="144"/>
      <c r="H26" s="144"/>
      <c r="I26" s="144"/>
      <c r="J26" s="144"/>
      <c r="K26" s="145"/>
    </row>
    <row r="27" spans="1:11" s="9" customFormat="1" ht="12.75" x14ac:dyDescent="0.2">
      <c r="B27" s="9" t="s">
        <v>96</v>
      </c>
      <c r="C27" s="143"/>
      <c r="D27" s="144"/>
      <c r="E27" s="144"/>
      <c r="F27" s="144"/>
      <c r="G27" s="144"/>
      <c r="H27" s="144"/>
      <c r="I27" s="144"/>
      <c r="J27" s="144"/>
      <c r="K27" s="145"/>
    </row>
    <row r="28" spans="1:11" s="9" customFormat="1" ht="12.75" x14ac:dyDescent="0.2">
      <c r="I28" s="10"/>
    </row>
    <row r="29" spans="1:11" s="9" customFormat="1" ht="13.5" x14ac:dyDescent="0.25">
      <c r="A29" s="16" t="s">
        <v>107</v>
      </c>
      <c r="B29" s="16"/>
      <c r="C29" s="19" t="s">
        <v>111</v>
      </c>
      <c r="D29" s="19"/>
      <c r="E29" s="19" t="s">
        <v>351</v>
      </c>
      <c r="F29" s="23"/>
      <c r="G29" s="16" t="s">
        <v>166</v>
      </c>
      <c r="H29" s="18"/>
      <c r="I29" s="17"/>
      <c r="J29" s="15"/>
      <c r="K29" s="15"/>
    </row>
    <row r="30" spans="1:11" s="9" customFormat="1" ht="12.75" x14ac:dyDescent="0.2">
      <c r="B30" s="9" t="s">
        <v>41</v>
      </c>
      <c r="C30" s="43"/>
      <c r="G30" s="24"/>
      <c r="H30" s="29"/>
      <c r="I30" s="30"/>
      <c r="J30" s="31"/>
      <c r="K30" s="32"/>
    </row>
    <row r="31" spans="1:11" s="9" customFormat="1" ht="12.75" x14ac:dyDescent="0.2">
      <c r="B31" s="9" t="s">
        <v>163</v>
      </c>
      <c r="C31" s="43"/>
      <c r="D31" s="136"/>
      <c r="E31" s="137"/>
      <c r="G31" s="24"/>
      <c r="H31" s="33"/>
      <c r="I31" s="34"/>
      <c r="J31" s="35"/>
      <c r="K31" s="36"/>
    </row>
    <row r="32" spans="1:11" s="9" customFormat="1" ht="12.75" x14ac:dyDescent="0.2">
      <c r="B32" s="9" t="s">
        <v>43</v>
      </c>
      <c r="C32" s="43"/>
      <c r="G32" s="24"/>
      <c r="H32" s="33"/>
      <c r="I32" s="34"/>
      <c r="J32" s="35"/>
      <c r="K32" s="36"/>
    </row>
    <row r="33" spans="1:11" s="9" customFormat="1" ht="12.75" x14ac:dyDescent="0.2">
      <c r="B33" s="9" t="s">
        <v>164</v>
      </c>
      <c r="C33" s="42"/>
      <c r="D33" s="136"/>
      <c r="E33" s="137"/>
      <c r="G33" s="24"/>
      <c r="H33" s="33"/>
      <c r="I33" s="34"/>
      <c r="J33" s="35"/>
      <c r="K33" s="36"/>
    </row>
    <row r="34" spans="1:11" s="9" customFormat="1" ht="12.75" x14ac:dyDescent="0.2">
      <c r="B34" s="9" t="s">
        <v>44</v>
      </c>
      <c r="C34" s="42"/>
      <c r="G34" s="24"/>
      <c r="H34" s="33"/>
      <c r="I34" s="34"/>
      <c r="J34" s="35"/>
      <c r="K34" s="36"/>
    </row>
    <row r="35" spans="1:11" s="9" customFormat="1" ht="12.75" x14ac:dyDescent="0.2">
      <c r="B35" s="9" t="s">
        <v>165</v>
      </c>
      <c r="C35" s="42"/>
      <c r="D35" s="136"/>
      <c r="E35" s="137"/>
      <c r="G35" s="24"/>
      <c r="H35" s="33"/>
      <c r="I35" s="34"/>
      <c r="J35" s="35"/>
      <c r="K35" s="36"/>
    </row>
    <row r="36" spans="1:11" s="9" customFormat="1" ht="12.75" x14ac:dyDescent="0.2">
      <c r="B36" s="9" t="s">
        <v>42</v>
      </c>
      <c r="C36" s="42"/>
      <c r="G36" s="24"/>
      <c r="H36" s="33"/>
      <c r="I36" s="34"/>
      <c r="J36" s="35"/>
      <c r="K36" s="36"/>
    </row>
    <row r="37" spans="1:11" s="9" customFormat="1" ht="12.75" x14ac:dyDescent="0.2">
      <c r="B37" s="9" t="s">
        <v>175</v>
      </c>
      <c r="C37" s="154"/>
      <c r="D37" s="155"/>
      <c r="E37" s="156"/>
      <c r="F37" s="22"/>
      <c r="G37" s="25"/>
      <c r="H37" s="33"/>
      <c r="I37" s="34"/>
      <c r="J37" s="35"/>
      <c r="K37" s="36"/>
    </row>
    <row r="38" spans="1:11" s="9" customFormat="1" ht="12.75" x14ac:dyDescent="0.2">
      <c r="B38" s="9" t="s">
        <v>176</v>
      </c>
      <c r="C38" s="154"/>
      <c r="D38" s="155"/>
      <c r="E38" s="156"/>
      <c r="F38" s="22"/>
      <c r="G38" s="25"/>
      <c r="H38" s="33"/>
      <c r="I38" s="34"/>
      <c r="J38" s="35"/>
      <c r="K38" s="36"/>
    </row>
    <row r="39" spans="1:11" s="9" customFormat="1" ht="12.75" x14ac:dyDescent="0.2">
      <c r="G39" s="24"/>
      <c r="H39" s="33"/>
      <c r="I39" s="34"/>
      <c r="J39" s="35"/>
      <c r="K39" s="36"/>
    </row>
    <row r="40" spans="1:11" s="9" customFormat="1" ht="13.5" x14ac:dyDescent="0.25">
      <c r="A40" s="16" t="s">
        <v>45</v>
      </c>
      <c r="B40" s="15"/>
      <c r="C40" s="15"/>
      <c r="D40" s="19" t="s">
        <v>111</v>
      </c>
      <c r="E40" s="19" t="s">
        <v>112</v>
      </c>
      <c r="G40" s="24"/>
      <c r="H40" s="33"/>
      <c r="I40" s="34"/>
      <c r="J40" s="35"/>
      <c r="K40" s="36"/>
    </row>
    <row r="41" spans="1:11" s="9" customFormat="1" ht="12.75" x14ac:dyDescent="0.2">
      <c r="B41" s="9" t="s">
        <v>47</v>
      </c>
      <c r="D41" s="42"/>
      <c r="E41" s="46"/>
      <c r="G41" s="24"/>
      <c r="H41" s="33"/>
      <c r="I41" s="34"/>
      <c r="J41" s="35"/>
      <c r="K41" s="36"/>
    </row>
    <row r="42" spans="1:11" s="9" customFormat="1" ht="12.75" x14ac:dyDescent="0.2">
      <c r="B42" s="9" t="s">
        <v>46</v>
      </c>
      <c r="D42" s="42"/>
      <c r="E42" s="46"/>
      <c r="G42" s="24"/>
      <c r="H42" s="33"/>
      <c r="I42" s="34"/>
      <c r="J42" s="35"/>
      <c r="K42" s="36"/>
    </row>
    <row r="43" spans="1:11" s="9" customFormat="1" ht="12.75" x14ac:dyDescent="0.2">
      <c r="B43" s="121" t="s">
        <v>357</v>
      </c>
      <c r="C43" s="122"/>
      <c r="D43" s="122"/>
      <c r="E43" s="123"/>
      <c r="G43" s="24"/>
      <c r="H43" s="33"/>
      <c r="I43" s="34"/>
      <c r="J43" s="35"/>
      <c r="K43" s="36"/>
    </row>
    <row r="44" spans="1:11" s="9" customFormat="1" ht="12.75" x14ac:dyDescent="0.2">
      <c r="B44" s="9" t="s">
        <v>324</v>
      </c>
      <c r="D44" s="42"/>
      <c r="E44" s="57">
        <v>100</v>
      </c>
      <c r="G44" s="24"/>
      <c r="H44" s="37"/>
      <c r="I44" s="38"/>
      <c r="J44" s="39"/>
      <c r="K44" s="40"/>
    </row>
    <row r="45" spans="1:11" s="9" customFormat="1" ht="12.75" x14ac:dyDescent="0.2">
      <c r="I45" s="10"/>
    </row>
    <row r="46" spans="1:11" s="9" customFormat="1" ht="13.5" x14ac:dyDescent="0.25">
      <c r="A46" s="16" t="s">
        <v>100</v>
      </c>
      <c r="B46" s="15"/>
      <c r="C46" s="18"/>
      <c r="D46" s="19" t="s">
        <v>109</v>
      </c>
      <c r="E46" s="19" t="s">
        <v>105</v>
      </c>
      <c r="G46" s="16" t="s">
        <v>334</v>
      </c>
      <c r="H46" s="15"/>
      <c r="I46" s="17"/>
      <c r="J46" s="15"/>
      <c r="K46" s="15"/>
    </row>
    <row r="47" spans="1:11" s="9" customFormat="1" ht="12.75" x14ac:dyDescent="0.2">
      <c r="B47" s="9" t="s">
        <v>0</v>
      </c>
      <c r="C47" s="9" t="s">
        <v>1</v>
      </c>
      <c r="D47" s="44"/>
      <c r="H47" s="127"/>
      <c r="I47" s="128"/>
      <c r="J47" s="128"/>
      <c r="K47" s="129"/>
    </row>
    <row r="48" spans="1:11" s="9" customFormat="1" ht="12.75" x14ac:dyDescent="0.2">
      <c r="B48" s="9" t="s">
        <v>354</v>
      </c>
      <c r="C48" s="9" t="s">
        <v>331</v>
      </c>
      <c r="D48" s="44"/>
      <c r="H48" s="130"/>
      <c r="I48" s="131"/>
      <c r="J48" s="131"/>
      <c r="K48" s="132"/>
    </row>
    <row r="49" spans="2:11" s="9" customFormat="1" ht="12.75" x14ac:dyDescent="0.2">
      <c r="B49" s="9" t="s">
        <v>2</v>
      </c>
      <c r="C49" s="9" t="s">
        <v>23</v>
      </c>
      <c r="D49" s="44"/>
      <c r="H49" s="130"/>
      <c r="I49" s="131"/>
      <c r="J49" s="131"/>
      <c r="K49" s="132"/>
    </row>
    <row r="50" spans="2:11" s="9" customFormat="1" ht="12.75" x14ac:dyDescent="0.2">
      <c r="B50" s="9" t="s">
        <v>355</v>
      </c>
      <c r="C50" s="9" t="s">
        <v>332</v>
      </c>
      <c r="D50" s="44"/>
      <c r="H50" s="130"/>
      <c r="I50" s="131"/>
      <c r="J50" s="131"/>
      <c r="K50" s="132"/>
    </row>
    <row r="51" spans="2:11" s="9" customFormat="1" ht="12.75" x14ac:dyDescent="0.2">
      <c r="B51" s="9" t="s">
        <v>3</v>
      </c>
      <c r="C51" s="9" t="s">
        <v>4</v>
      </c>
      <c r="D51" s="44"/>
      <c r="E51" s="14" t="str">
        <f>IF($D$51&gt;0,D51/$D$51*100,"-")</f>
        <v>-</v>
      </c>
      <c r="H51" s="130"/>
      <c r="I51" s="131"/>
      <c r="J51" s="131"/>
      <c r="K51" s="132"/>
    </row>
    <row r="52" spans="2:11" s="9" customFormat="1" ht="12.75" x14ac:dyDescent="0.2">
      <c r="B52" s="9" t="s">
        <v>92</v>
      </c>
      <c r="C52" s="9" t="s">
        <v>94</v>
      </c>
      <c r="D52" s="44"/>
      <c r="E52" s="14" t="str">
        <f t="shared" ref="E52:E61" si="0">IF($D$51&gt;0,D52/$D$51*100,"-")</f>
        <v>-</v>
      </c>
      <c r="H52" s="130"/>
      <c r="I52" s="131"/>
      <c r="J52" s="131"/>
      <c r="K52" s="132"/>
    </row>
    <row r="53" spans="2:11" s="9" customFormat="1" ht="12.75" x14ac:dyDescent="0.2">
      <c r="B53" s="9" t="s">
        <v>93</v>
      </c>
      <c r="C53" s="9" t="s">
        <v>110</v>
      </c>
      <c r="D53" s="44"/>
      <c r="E53" s="14" t="str">
        <f t="shared" si="0"/>
        <v>-</v>
      </c>
      <c r="H53" s="130"/>
      <c r="I53" s="131"/>
      <c r="J53" s="131"/>
      <c r="K53" s="132"/>
    </row>
    <row r="54" spans="2:11" s="9" customFormat="1" ht="12.75" x14ac:dyDescent="0.2">
      <c r="B54" s="9" t="s">
        <v>15</v>
      </c>
      <c r="C54" s="9" t="s">
        <v>16</v>
      </c>
      <c r="D54" s="56">
        <f>D51-D58-D56-D57</f>
        <v>0</v>
      </c>
      <c r="E54" s="14" t="str">
        <f t="shared" si="0"/>
        <v>-</v>
      </c>
      <c r="H54" s="146"/>
      <c r="I54" s="147"/>
      <c r="J54" s="147"/>
      <c r="K54" s="148"/>
    </row>
    <row r="55" spans="2:11" s="9" customFormat="1" ht="12.75" x14ac:dyDescent="0.2">
      <c r="B55" s="9" t="s">
        <v>26</v>
      </c>
      <c r="C55" s="9" t="s">
        <v>24</v>
      </c>
      <c r="D55" s="44"/>
      <c r="E55" s="14" t="str">
        <f>IF($D$51&gt;0,D55/$D$51*100,"-")</f>
        <v>-</v>
      </c>
      <c r="H55" s="146"/>
      <c r="I55" s="147"/>
      <c r="J55" s="147"/>
      <c r="K55" s="148"/>
    </row>
    <row r="56" spans="2:11" s="9" customFormat="1" ht="12.75" x14ac:dyDescent="0.2">
      <c r="B56" s="9" t="s">
        <v>13</v>
      </c>
      <c r="C56" s="9" t="s">
        <v>14</v>
      </c>
      <c r="D56" s="44"/>
      <c r="E56" s="14" t="str">
        <f t="shared" si="0"/>
        <v>-</v>
      </c>
      <c r="H56" s="146"/>
      <c r="I56" s="147"/>
      <c r="J56" s="147"/>
      <c r="K56" s="148"/>
    </row>
    <row r="57" spans="2:11" s="9" customFormat="1" ht="12.75" x14ac:dyDescent="0.2">
      <c r="B57" s="9" t="s">
        <v>11</v>
      </c>
      <c r="C57" s="9" t="s">
        <v>12</v>
      </c>
      <c r="D57" s="44"/>
      <c r="E57" s="14" t="str">
        <f t="shared" si="0"/>
        <v>-</v>
      </c>
      <c r="H57" s="146"/>
      <c r="I57" s="147"/>
      <c r="J57" s="147"/>
      <c r="K57" s="148"/>
    </row>
    <row r="58" spans="2:11" s="9" customFormat="1" ht="12.75" x14ac:dyDescent="0.2">
      <c r="B58" s="9" t="s">
        <v>5</v>
      </c>
      <c r="C58" s="9" t="s">
        <v>6</v>
      </c>
      <c r="D58" s="44"/>
      <c r="E58" s="14" t="str">
        <f>IF($D$51&gt;0,D58/$D$51*100,"-")</f>
        <v>-</v>
      </c>
      <c r="H58" s="149"/>
      <c r="I58" s="150"/>
      <c r="J58" s="150"/>
      <c r="K58" s="151"/>
    </row>
    <row r="59" spans="2:11" s="9" customFormat="1" ht="12.75" x14ac:dyDescent="0.2">
      <c r="B59" s="9" t="s">
        <v>7</v>
      </c>
      <c r="C59" s="9" t="s">
        <v>8</v>
      </c>
      <c r="D59" s="44"/>
      <c r="E59" s="14" t="str">
        <f t="shared" si="0"/>
        <v>-</v>
      </c>
      <c r="I59" s="10"/>
    </row>
    <row r="60" spans="2:11" s="9" customFormat="1" ht="12.75" x14ac:dyDescent="0.2">
      <c r="B60" s="9" t="s">
        <v>90</v>
      </c>
      <c r="C60" s="9" t="s">
        <v>89</v>
      </c>
      <c r="D60" s="44"/>
      <c r="E60" s="14" t="str">
        <f t="shared" si="0"/>
        <v>-</v>
      </c>
      <c r="G60" s="16" t="s">
        <v>177</v>
      </c>
      <c r="H60" s="15"/>
      <c r="I60" s="17"/>
      <c r="J60" s="15"/>
      <c r="K60" s="15"/>
    </row>
    <row r="61" spans="2:11" s="9" customFormat="1" ht="12.75" x14ac:dyDescent="0.2">
      <c r="B61" s="9" t="s">
        <v>9</v>
      </c>
      <c r="C61" s="9" t="s">
        <v>10</v>
      </c>
      <c r="D61" s="44"/>
      <c r="E61" s="14" t="str">
        <f t="shared" si="0"/>
        <v>-</v>
      </c>
      <c r="H61" s="127"/>
      <c r="I61" s="128"/>
      <c r="J61" s="128"/>
      <c r="K61" s="129"/>
    </row>
    <row r="62" spans="2:11" s="9" customFormat="1" ht="12.75" x14ac:dyDescent="0.2">
      <c r="B62" s="9" t="s">
        <v>126</v>
      </c>
      <c r="C62" s="9" t="s">
        <v>129</v>
      </c>
      <c r="D62" s="44"/>
      <c r="H62" s="130"/>
      <c r="I62" s="131"/>
      <c r="J62" s="131"/>
      <c r="K62" s="132"/>
    </row>
    <row r="63" spans="2:11" s="9" customFormat="1" ht="12.75" x14ac:dyDescent="0.2">
      <c r="B63" s="9" t="s">
        <v>127</v>
      </c>
      <c r="C63" s="9" t="s">
        <v>130</v>
      </c>
      <c r="D63" s="44"/>
      <c r="H63" s="130"/>
      <c r="I63" s="131"/>
      <c r="J63" s="131"/>
      <c r="K63" s="132"/>
    </row>
    <row r="64" spans="2:11" s="9" customFormat="1" ht="12.75" x14ac:dyDescent="0.2">
      <c r="B64" s="9" t="s">
        <v>128</v>
      </c>
      <c r="C64" s="9" t="s">
        <v>131</v>
      </c>
      <c r="D64" s="44"/>
      <c r="H64" s="130"/>
      <c r="I64" s="131"/>
      <c r="J64" s="131"/>
      <c r="K64" s="132"/>
    </row>
    <row r="65" spans="1:11" s="9" customFormat="1" ht="12.75" x14ac:dyDescent="0.2">
      <c r="B65" s="9" t="s">
        <v>97</v>
      </c>
      <c r="C65" s="9" t="s">
        <v>19</v>
      </c>
      <c r="D65" s="44"/>
      <c r="H65" s="130"/>
      <c r="I65" s="131"/>
      <c r="J65" s="131"/>
      <c r="K65" s="132"/>
    </row>
    <row r="66" spans="1:11" s="9" customFormat="1" ht="12.75" x14ac:dyDescent="0.2">
      <c r="B66" s="9" t="s">
        <v>352</v>
      </c>
      <c r="C66" s="9" t="s">
        <v>333</v>
      </c>
      <c r="D66" s="44"/>
      <c r="H66" s="130"/>
      <c r="I66" s="131"/>
      <c r="J66" s="131"/>
      <c r="K66" s="132"/>
    </row>
    <row r="67" spans="1:11" s="9" customFormat="1" ht="12.75" x14ac:dyDescent="0.2">
      <c r="B67" s="59"/>
      <c r="H67" s="130"/>
      <c r="I67" s="131"/>
      <c r="J67" s="131"/>
      <c r="K67" s="132"/>
    </row>
    <row r="68" spans="1:11" s="9" customFormat="1" ht="13.5" x14ac:dyDescent="0.25">
      <c r="A68" s="16" t="s">
        <v>101</v>
      </c>
      <c r="B68" s="15"/>
      <c r="C68" s="15"/>
      <c r="D68" s="19" t="s">
        <v>102</v>
      </c>
      <c r="E68" s="15"/>
      <c r="H68" s="130"/>
      <c r="I68" s="131"/>
      <c r="J68" s="131"/>
      <c r="K68" s="132"/>
    </row>
    <row r="69" spans="1:11" s="9" customFormat="1" ht="12.75" x14ac:dyDescent="0.2">
      <c r="B69" s="9" t="s">
        <v>91</v>
      </c>
      <c r="C69" s="9" t="s">
        <v>17</v>
      </c>
      <c r="D69" s="44"/>
      <c r="H69" s="130"/>
      <c r="I69" s="131"/>
      <c r="J69" s="131"/>
      <c r="K69" s="132"/>
    </row>
    <row r="70" spans="1:11" s="9" customFormat="1" ht="12.75" x14ac:dyDescent="0.2">
      <c r="D70" s="13"/>
      <c r="H70" s="133"/>
      <c r="I70" s="134"/>
      <c r="J70" s="134"/>
      <c r="K70" s="135"/>
    </row>
    <row r="71" spans="1:11" s="9" customFormat="1" ht="12.75" x14ac:dyDescent="0.2">
      <c r="H71" s="26"/>
      <c r="I71" s="26"/>
      <c r="J71" s="26"/>
      <c r="K71" s="26"/>
    </row>
    <row r="72" spans="1:11" s="9" customFormat="1" ht="12.75" x14ac:dyDescent="0.2">
      <c r="A72" s="16" t="s">
        <v>32</v>
      </c>
      <c r="B72" s="16"/>
      <c r="C72" s="16"/>
      <c r="D72" s="16"/>
      <c r="E72" s="16"/>
      <c r="G72" s="16" t="s">
        <v>335</v>
      </c>
      <c r="H72" s="15"/>
      <c r="I72" s="17"/>
      <c r="J72" s="15"/>
      <c r="K72" s="15"/>
    </row>
    <row r="73" spans="1:11" s="9" customFormat="1" ht="12.75" x14ac:dyDescent="0.2">
      <c r="B73" s="9" t="s">
        <v>95</v>
      </c>
      <c r="C73" s="9" t="s">
        <v>31</v>
      </c>
      <c r="D73" s="44"/>
      <c r="H73" s="127"/>
      <c r="I73" s="128"/>
      <c r="J73" s="128"/>
      <c r="K73" s="129"/>
    </row>
    <row r="74" spans="1:11" s="9" customFormat="1" ht="12.75" x14ac:dyDescent="0.2">
      <c r="B74" s="9" t="s">
        <v>120</v>
      </c>
      <c r="C74" s="9" t="s">
        <v>121</v>
      </c>
      <c r="D74" s="44"/>
      <c r="H74" s="130"/>
      <c r="I74" s="131"/>
      <c r="J74" s="131"/>
      <c r="K74" s="132"/>
    </row>
    <row r="75" spans="1:11" s="9" customFormat="1" ht="12.75" x14ac:dyDescent="0.2">
      <c r="B75" s="41"/>
      <c r="C75" s="9" t="s">
        <v>182</v>
      </c>
      <c r="D75" s="44"/>
      <c r="H75" s="130"/>
      <c r="I75" s="131"/>
      <c r="J75" s="131"/>
      <c r="K75" s="132"/>
    </row>
    <row r="76" spans="1:11" s="9" customFormat="1" ht="12.75" x14ac:dyDescent="0.2">
      <c r="B76" s="41"/>
      <c r="C76" s="9" t="s">
        <v>182</v>
      </c>
      <c r="D76" s="44"/>
      <c r="H76" s="130"/>
      <c r="I76" s="131"/>
      <c r="J76" s="131"/>
      <c r="K76" s="132"/>
    </row>
    <row r="77" spans="1:11" s="9" customFormat="1" ht="12.75" x14ac:dyDescent="0.2">
      <c r="B77" s="41"/>
      <c r="C77" s="9" t="s">
        <v>182</v>
      </c>
      <c r="D77" s="44"/>
      <c r="H77" s="130"/>
      <c r="I77" s="131"/>
      <c r="J77" s="131"/>
      <c r="K77" s="132"/>
    </row>
    <row r="78" spans="1:11" s="9" customFormat="1" ht="12.75" x14ac:dyDescent="0.2">
      <c r="H78" s="130"/>
      <c r="I78" s="131"/>
      <c r="J78" s="131"/>
      <c r="K78" s="132"/>
    </row>
    <row r="79" spans="1:11" s="9" customFormat="1" ht="12.75" x14ac:dyDescent="0.2">
      <c r="A79" s="16" t="s">
        <v>103</v>
      </c>
      <c r="B79" s="15"/>
      <c r="C79" s="15"/>
      <c r="D79" s="17" t="s">
        <v>104</v>
      </c>
      <c r="E79" s="15"/>
      <c r="H79" s="130"/>
      <c r="I79" s="131"/>
      <c r="J79" s="131"/>
      <c r="K79" s="132"/>
    </row>
    <row r="80" spans="1:11" s="9" customFormat="1" ht="12.75" x14ac:dyDescent="0.2">
      <c r="B80" s="9" t="s">
        <v>149</v>
      </c>
      <c r="C80" s="9" t="s">
        <v>20</v>
      </c>
      <c r="D80" s="44"/>
      <c r="H80" s="133"/>
      <c r="I80" s="134"/>
      <c r="J80" s="134"/>
      <c r="K80" s="135"/>
    </row>
    <row r="81" spans="1:11" s="9" customFormat="1" ht="12.75" x14ac:dyDescent="0.2">
      <c r="I81" s="10"/>
    </row>
    <row r="82" spans="1:11" s="9" customFormat="1" ht="13.5" x14ac:dyDescent="0.25">
      <c r="A82" s="16" t="s">
        <v>322</v>
      </c>
      <c r="B82" s="15"/>
      <c r="C82" s="15"/>
      <c r="D82" s="19" t="s">
        <v>118</v>
      </c>
      <c r="E82" s="15"/>
      <c r="G82" s="16" t="s">
        <v>356</v>
      </c>
      <c r="H82" s="15"/>
      <c r="I82" s="17"/>
      <c r="J82" s="15"/>
      <c r="K82" s="15"/>
    </row>
    <row r="83" spans="1:11" s="9" customFormat="1" ht="12.75" x14ac:dyDescent="0.2">
      <c r="B83" s="9" t="s">
        <v>123</v>
      </c>
      <c r="C83" s="9" t="s">
        <v>132</v>
      </c>
      <c r="D83" s="44"/>
      <c r="H83" s="29"/>
      <c r="I83" s="30"/>
      <c r="J83" s="31"/>
      <c r="K83" s="32"/>
    </row>
    <row r="84" spans="1:11" s="9" customFormat="1" ht="12.75" x14ac:dyDescent="0.2">
      <c r="B84" s="9" t="s">
        <v>124</v>
      </c>
      <c r="C84" s="9" t="s">
        <v>133</v>
      </c>
      <c r="D84" s="44"/>
      <c r="H84" s="33"/>
      <c r="I84" s="34"/>
      <c r="J84" s="35"/>
      <c r="K84" s="36"/>
    </row>
    <row r="85" spans="1:11" s="9" customFormat="1" ht="12.75" x14ac:dyDescent="0.2">
      <c r="B85" s="9" t="s">
        <v>125</v>
      </c>
      <c r="C85" s="9" t="s">
        <v>134</v>
      </c>
      <c r="D85" s="44"/>
      <c r="H85" s="33"/>
      <c r="I85" s="34"/>
      <c r="J85" s="35"/>
      <c r="K85" s="36"/>
    </row>
    <row r="86" spans="1:11" s="9" customFormat="1" ht="12.75" x14ac:dyDescent="0.2">
      <c r="B86" s="9" t="s">
        <v>152</v>
      </c>
      <c r="C86" s="9" t="s">
        <v>151</v>
      </c>
      <c r="D86" s="27">
        <f>SUM(D83:D85)</f>
        <v>0</v>
      </c>
      <c r="H86" s="33"/>
      <c r="I86" s="34"/>
      <c r="J86" s="35"/>
      <c r="K86" s="36"/>
    </row>
    <row r="87" spans="1:11" s="9" customFormat="1" ht="12.75" x14ac:dyDescent="0.2">
      <c r="B87" s="9" t="s">
        <v>119</v>
      </c>
      <c r="C87" s="9" t="s">
        <v>135</v>
      </c>
      <c r="D87" s="44"/>
      <c r="H87" s="33"/>
      <c r="I87" s="34"/>
      <c r="J87" s="35"/>
      <c r="K87" s="36"/>
    </row>
    <row r="88" spans="1:11" s="9" customFormat="1" ht="12.75" x14ac:dyDescent="0.2">
      <c r="H88" s="33"/>
      <c r="I88" s="34"/>
      <c r="J88" s="35"/>
      <c r="K88" s="36"/>
    </row>
    <row r="89" spans="1:11" s="9" customFormat="1" ht="13.5" x14ac:dyDescent="0.25">
      <c r="A89" s="16" t="s">
        <v>162</v>
      </c>
      <c r="B89" s="15"/>
      <c r="C89" s="15"/>
      <c r="D89" s="19" t="s">
        <v>99</v>
      </c>
      <c r="E89" s="19" t="s">
        <v>105</v>
      </c>
      <c r="H89" s="33"/>
      <c r="I89" s="34"/>
      <c r="J89" s="35"/>
      <c r="K89" s="36"/>
    </row>
    <row r="90" spans="1:11" s="9" customFormat="1" ht="12.75" x14ac:dyDescent="0.2">
      <c r="B90" s="9" t="s">
        <v>48</v>
      </c>
      <c r="C90" s="9" t="s">
        <v>49</v>
      </c>
      <c r="D90" s="44"/>
      <c r="E90" s="14" t="str">
        <f t="shared" ref="E90:E100" si="1">IF($D$100&gt;0,D90/$D$100*100,"-")</f>
        <v>-</v>
      </c>
      <c r="H90" s="33"/>
      <c r="I90" s="34"/>
      <c r="J90" s="35"/>
      <c r="K90" s="36"/>
    </row>
    <row r="91" spans="1:11" s="9" customFormat="1" ht="12.75" x14ac:dyDescent="0.2">
      <c r="B91" s="9" t="s">
        <v>50</v>
      </c>
      <c r="C91" s="9" t="s">
        <v>56</v>
      </c>
      <c r="D91" s="44"/>
      <c r="E91" s="14" t="str">
        <f t="shared" si="1"/>
        <v>-</v>
      </c>
      <c r="H91" s="33"/>
      <c r="I91" s="34"/>
      <c r="J91" s="35"/>
      <c r="K91" s="36"/>
    </row>
    <row r="92" spans="1:11" s="9" customFormat="1" ht="12.75" x14ac:dyDescent="0.2">
      <c r="B92" s="9" t="s">
        <v>51</v>
      </c>
      <c r="C92" s="9" t="s">
        <v>57</v>
      </c>
      <c r="D92" s="44"/>
      <c r="E92" s="14" t="str">
        <f t="shared" si="1"/>
        <v>-</v>
      </c>
      <c r="H92" s="33"/>
      <c r="I92" s="34"/>
      <c r="J92" s="35"/>
      <c r="K92" s="36"/>
    </row>
    <row r="93" spans="1:11" s="9" customFormat="1" ht="12.75" x14ac:dyDescent="0.2">
      <c r="B93" s="9" t="s">
        <v>52</v>
      </c>
      <c r="C93" s="9" t="s">
        <v>58</v>
      </c>
      <c r="D93" s="44"/>
      <c r="E93" s="14" t="str">
        <f t="shared" si="1"/>
        <v>-</v>
      </c>
      <c r="H93" s="33"/>
      <c r="I93" s="34"/>
      <c r="J93" s="35"/>
      <c r="K93" s="36"/>
    </row>
    <row r="94" spans="1:11" s="9" customFormat="1" ht="12.75" x14ac:dyDescent="0.2">
      <c r="B94" s="9" t="s">
        <v>53</v>
      </c>
      <c r="C94" s="9" t="s">
        <v>59</v>
      </c>
      <c r="D94" s="44"/>
      <c r="E94" s="14" t="str">
        <f t="shared" si="1"/>
        <v>-</v>
      </c>
      <c r="H94" s="33"/>
      <c r="I94" s="34"/>
      <c r="J94" s="35"/>
      <c r="K94" s="36"/>
    </row>
    <row r="95" spans="1:11" s="9" customFormat="1" ht="12.75" x14ac:dyDescent="0.2">
      <c r="B95" s="9" t="s">
        <v>54</v>
      </c>
      <c r="C95" s="9" t="s">
        <v>60</v>
      </c>
      <c r="D95" s="44"/>
      <c r="E95" s="14" t="str">
        <f t="shared" si="1"/>
        <v>-</v>
      </c>
      <c r="H95" s="37"/>
      <c r="I95" s="38"/>
      <c r="J95" s="39"/>
      <c r="K95" s="40"/>
    </row>
    <row r="96" spans="1:11" s="9" customFormat="1" ht="12.75" x14ac:dyDescent="0.2">
      <c r="B96" s="9" t="s">
        <v>55</v>
      </c>
      <c r="C96" s="9" t="s">
        <v>61</v>
      </c>
      <c r="D96" s="44"/>
      <c r="E96" s="14" t="str">
        <f t="shared" si="1"/>
        <v>-</v>
      </c>
      <c r="I96" s="10"/>
    </row>
    <row r="97" spans="1:11" s="9" customFormat="1" ht="12.75" x14ac:dyDescent="0.2">
      <c r="B97" s="9" t="s">
        <v>366</v>
      </c>
      <c r="C97" s="9" t="s">
        <v>62</v>
      </c>
      <c r="D97" s="44"/>
      <c r="E97" s="14" t="str">
        <f t="shared" si="1"/>
        <v>-</v>
      </c>
      <c r="G97" s="16" t="s">
        <v>364</v>
      </c>
      <c r="H97" s="15"/>
      <c r="I97" s="17"/>
      <c r="J97" s="15"/>
      <c r="K97" s="15"/>
    </row>
    <row r="98" spans="1:11" s="9" customFormat="1" ht="12.75" x14ac:dyDescent="0.2">
      <c r="A98" s="9" t="s">
        <v>400</v>
      </c>
      <c r="C98" s="9" t="s">
        <v>336</v>
      </c>
      <c r="D98" s="14">
        <f>SUM(D91:D95)</f>
        <v>0</v>
      </c>
      <c r="E98" s="14" t="str">
        <f t="shared" si="1"/>
        <v>-</v>
      </c>
      <c r="H98" s="29"/>
      <c r="I98" s="30"/>
      <c r="J98" s="31"/>
      <c r="K98" s="32"/>
    </row>
    <row r="99" spans="1:11" s="9" customFormat="1" ht="12.75" x14ac:dyDescent="0.2">
      <c r="A99" s="9" t="s">
        <v>337</v>
      </c>
      <c r="C99" s="9" t="s">
        <v>338</v>
      </c>
      <c r="D99" s="14">
        <f>SUM(D91:D97)</f>
        <v>0</v>
      </c>
      <c r="E99" s="14" t="str">
        <f t="shared" si="1"/>
        <v>-</v>
      </c>
      <c r="H99" s="33"/>
      <c r="I99" s="34"/>
      <c r="J99" s="35"/>
      <c r="K99" s="36"/>
    </row>
    <row r="100" spans="1:11" s="9" customFormat="1" ht="12.75" x14ac:dyDescent="0.2">
      <c r="A100" s="9" t="s">
        <v>63</v>
      </c>
      <c r="C100" s="9" t="s">
        <v>339</v>
      </c>
      <c r="D100" s="14">
        <f>SUM(D90:D97)</f>
        <v>0</v>
      </c>
      <c r="E100" s="14" t="str">
        <f t="shared" si="1"/>
        <v>-</v>
      </c>
      <c r="H100" s="33"/>
      <c r="I100" s="34"/>
      <c r="J100" s="35"/>
      <c r="K100" s="36"/>
    </row>
    <row r="101" spans="1:11" s="9" customFormat="1" ht="12.75" x14ac:dyDescent="0.2">
      <c r="D101" s="10"/>
      <c r="H101" s="33"/>
      <c r="I101" s="34"/>
      <c r="J101" s="35"/>
      <c r="K101" s="36"/>
    </row>
    <row r="102" spans="1:11" s="9" customFormat="1" ht="13.5" x14ac:dyDescent="0.25">
      <c r="A102" s="16" t="s">
        <v>161</v>
      </c>
      <c r="B102" s="15"/>
      <c r="C102" s="15"/>
      <c r="D102" s="19" t="s">
        <v>99</v>
      </c>
      <c r="E102" s="19" t="s">
        <v>105</v>
      </c>
      <c r="H102" s="33"/>
      <c r="I102" s="34"/>
      <c r="J102" s="35"/>
      <c r="K102" s="36"/>
    </row>
    <row r="103" spans="1:11" s="9" customFormat="1" ht="12.75" x14ac:dyDescent="0.2">
      <c r="B103" s="9" t="s">
        <v>64</v>
      </c>
      <c r="C103" s="9" t="s">
        <v>65</v>
      </c>
      <c r="D103" s="45"/>
      <c r="E103" s="14" t="str">
        <f t="shared" ref="E103:E113" si="2">IF($D$113&gt;0,D103/$D$113*100,"-")</f>
        <v>-</v>
      </c>
      <c r="H103" s="33"/>
      <c r="I103" s="34"/>
      <c r="J103" s="35"/>
      <c r="K103" s="36"/>
    </row>
    <row r="104" spans="1:11" s="9" customFormat="1" ht="12.75" x14ac:dyDescent="0.2">
      <c r="B104" s="9" t="s">
        <v>66</v>
      </c>
      <c r="C104" s="9" t="s">
        <v>76</v>
      </c>
      <c r="D104" s="45"/>
      <c r="E104" s="14" t="str">
        <f t="shared" si="2"/>
        <v>-</v>
      </c>
      <c r="H104" s="33"/>
      <c r="I104" s="34"/>
      <c r="J104" s="35"/>
      <c r="K104" s="36"/>
    </row>
    <row r="105" spans="1:11" s="9" customFormat="1" ht="12.75" x14ac:dyDescent="0.2">
      <c r="B105" s="9" t="s">
        <v>67</v>
      </c>
      <c r="C105" s="9" t="s">
        <v>77</v>
      </c>
      <c r="D105" s="45"/>
      <c r="E105" s="14" t="str">
        <f t="shared" si="2"/>
        <v>-</v>
      </c>
      <c r="H105" s="33"/>
      <c r="I105" s="34"/>
      <c r="J105" s="35"/>
      <c r="K105" s="36"/>
    </row>
    <row r="106" spans="1:11" s="9" customFormat="1" ht="12.75" x14ac:dyDescent="0.2">
      <c r="B106" s="9" t="s">
        <v>68</v>
      </c>
      <c r="C106" s="9" t="s">
        <v>78</v>
      </c>
      <c r="D106" s="45"/>
      <c r="E106" s="14" t="str">
        <f t="shared" si="2"/>
        <v>-</v>
      </c>
      <c r="H106" s="33"/>
      <c r="I106" s="34"/>
      <c r="J106" s="35"/>
      <c r="K106" s="36"/>
    </row>
    <row r="107" spans="1:11" s="9" customFormat="1" ht="12.75" x14ac:dyDescent="0.2">
      <c r="B107" s="9" t="s">
        <v>69</v>
      </c>
      <c r="C107" s="9" t="s">
        <v>79</v>
      </c>
      <c r="D107" s="45"/>
      <c r="E107" s="14" t="str">
        <f t="shared" si="2"/>
        <v>-</v>
      </c>
      <c r="H107" s="33"/>
      <c r="I107" s="34"/>
      <c r="J107" s="35"/>
      <c r="K107" s="36"/>
    </row>
    <row r="108" spans="1:11" s="9" customFormat="1" ht="12.75" x14ac:dyDescent="0.2">
      <c r="B108" s="9" t="s">
        <v>70</v>
      </c>
      <c r="C108" s="9" t="s">
        <v>80</v>
      </c>
      <c r="D108" s="45"/>
      <c r="E108" s="14" t="str">
        <f t="shared" si="2"/>
        <v>-</v>
      </c>
      <c r="H108" s="33"/>
      <c r="I108" s="34"/>
      <c r="J108" s="35"/>
      <c r="K108" s="36"/>
    </row>
    <row r="109" spans="1:11" s="9" customFormat="1" ht="12.75" x14ac:dyDescent="0.2">
      <c r="B109" s="9" t="s">
        <v>71</v>
      </c>
      <c r="C109" s="9" t="s">
        <v>81</v>
      </c>
      <c r="D109" s="45"/>
      <c r="E109" s="14" t="str">
        <f t="shared" si="2"/>
        <v>-</v>
      </c>
      <c r="H109" s="33"/>
      <c r="I109" s="34"/>
      <c r="J109" s="35"/>
      <c r="K109" s="36"/>
    </row>
    <row r="110" spans="1:11" s="9" customFormat="1" ht="12.75" x14ac:dyDescent="0.2">
      <c r="B110" s="9" t="s">
        <v>72</v>
      </c>
      <c r="C110" s="9" t="s">
        <v>82</v>
      </c>
      <c r="D110" s="45"/>
      <c r="E110" s="14" t="str">
        <f t="shared" si="2"/>
        <v>-</v>
      </c>
      <c r="H110" s="37"/>
      <c r="I110" s="38"/>
      <c r="J110" s="39"/>
      <c r="K110" s="40"/>
    </row>
    <row r="111" spans="1:11" s="9" customFormat="1" ht="12.75" x14ac:dyDescent="0.2">
      <c r="B111" s="9" t="s">
        <v>73</v>
      </c>
      <c r="C111" s="9" t="s">
        <v>83</v>
      </c>
      <c r="D111" s="45"/>
      <c r="E111" s="14" t="str">
        <f t="shared" si="2"/>
        <v>-</v>
      </c>
    </row>
    <row r="112" spans="1:11" s="9" customFormat="1" ht="12.75" x14ac:dyDescent="0.2">
      <c r="B112" s="9" t="s">
        <v>74</v>
      </c>
      <c r="C112" s="9" t="s">
        <v>84</v>
      </c>
      <c r="D112" s="45"/>
      <c r="E112" s="14" t="str">
        <f t="shared" si="2"/>
        <v>-</v>
      </c>
      <c r="G112" s="16" t="s">
        <v>365</v>
      </c>
      <c r="H112" s="15"/>
      <c r="I112" s="17"/>
      <c r="J112" s="15"/>
      <c r="K112" s="15"/>
    </row>
    <row r="113" spans="1:11" s="9" customFormat="1" ht="12.75" x14ac:dyDescent="0.2">
      <c r="A113" s="9" t="s">
        <v>75</v>
      </c>
      <c r="D113" s="28">
        <f>SUM(D103:D112)</f>
        <v>0</v>
      </c>
      <c r="E113" s="14" t="str">
        <f t="shared" si="2"/>
        <v>-</v>
      </c>
      <c r="H113" s="29"/>
      <c r="I113" s="30"/>
      <c r="J113" s="31"/>
      <c r="K113" s="32"/>
    </row>
    <row r="114" spans="1:11" s="9" customFormat="1" ht="12.75" x14ac:dyDescent="0.2">
      <c r="H114" s="33"/>
      <c r="I114" s="34"/>
      <c r="J114" s="35"/>
      <c r="K114" s="36"/>
    </row>
    <row r="115" spans="1:11" s="9" customFormat="1" ht="13.5" customHeight="1" x14ac:dyDescent="0.25">
      <c r="A115" s="107" t="s">
        <v>369</v>
      </c>
      <c r="B115" s="107"/>
      <c r="C115" s="107"/>
      <c r="D115" s="19" t="s">
        <v>99</v>
      </c>
      <c r="E115" s="19" t="s">
        <v>105</v>
      </c>
      <c r="H115" s="33"/>
      <c r="I115" s="34"/>
      <c r="J115" s="35"/>
      <c r="K115" s="36"/>
    </row>
    <row r="116" spans="1:11" s="9" customFormat="1" ht="12.75" x14ac:dyDescent="0.2">
      <c r="B116" s="9" t="s">
        <v>370</v>
      </c>
      <c r="C116" s="10" t="s">
        <v>371</v>
      </c>
      <c r="D116" s="44"/>
      <c r="E116" s="14" t="str">
        <f>IF($D$122&gt;0,D116/$D$122*100,"-")</f>
        <v>-</v>
      </c>
      <c r="H116" s="33"/>
      <c r="I116" s="34"/>
      <c r="J116" s="35"/>
      <c r="K116" s="36"/>
    </row>
    <row r="117" spans="1:11" s="9" customFormat="1" ht="12.75" x14ac:dyDescent="0.2">
      <c r="B117" s="9" t="s">
        <v>372</v>
      </c>
      <c r="C117" s="10" t="s">
        <v>373</v>
      </c>
      <c r="D117" s="44"/>
      <c r="E117" s="14" t="str">
        <f t="shared" ref="E117" si="3">IF($D$122&gt;0,D117/$D$122*100,"-")</f>
        <v>-</v>
      </c>
      <c r="H117" s="33"/>
      <c r="I117" s="34"/>
      <c r="J117" s="35"/>
      <c r="K117" s="36"/>
    </row>
    <row r="118" spans="1:11" s="9" customFormat="1" ht="12.75" x14ac:dyDescent="0.2">
      <c r="B118" s="61" t="s">
        <v>374</v>
      </c>
      <c r="C118" s="10" t="s">
        <v>375</v>
      </c>
      <c r="D118" s="44"/>
      <c r="E118" s="14" t="str">
        <f>IF($D$122&gt;0,D118/$D$122*100,"-")</f>
        <v>-</v>
      </c>
      <c r="H118" s="33"/>
      <c r="I118" s="34"/>
      <c r="J118" s="35"/>
      <c r="K118" s="36"/>
    </row>
    <row r="119" spans="1:11" s="9" customFormat="1" ht="12.75" x14ac:dyDescent="0.2">
      <c r="B119" s="9" t="s">
        <v>376</v>
      </c>
      <c r="C119" s="10" t="s">
        <v>377</v>
      </c>
      <c r="D119" s="44"/>
      <c r="E119" s="14" t="str">
        <f>IF($D$122&gt;0,D119/$D$122*100,"-")</f>
        <v>-</v>
      </c>
      <c r="H119" s="33"/>
      <c r="I119" s="34"/>
      <c r="J119" s="35"/>
      <c r="K119" s="36"/>
    </row>
    <row r="120" spans="1:11" s="9" customFormat="1" ht="12.75" x14ac:dyDescent="0.2">
      <c r="B120" s="9" t="s">
        <v>378</v>
      </c>
      <c r="C120" s="10" t="s">
        <v>379</v>
      </c>
      <c r="D120" s="44"/>
      <c r="E120" s="14" t="str">
        <f>IF($D$122&gt;0,D120/$D$122*100,"-")</f>
        <v>-</v>
      </c>
      <c r="H120" s="33"/>
      <c r="I120" s="34"/>
      <c r="J120" s="35"/>
      <c r="K120" s="36"/>
    </row>
    <row r="121" spans="1:11" s="9" customFormat="1" ht="12.75" x14ac:dyDescent="0.2">
      <c r="B121" s="9" t="s">
        <v>380</v>
      </c>
      <c r="C121" s="10" t="s">
        <v>381</v>
      </c>
      <c r="D121" s="44"/>
      <c r="E121" s="14" t="str">
        <f>IF($D$122&gt;0,D121/$D$122*100,"-")</f>
        <v>-</v>
      </c>
      <c r="H121" s="33"/>
      <c r="I121" s="34"/>
      <c r="J121" s="35"/>
      <c r="K121" s="36"/>
    </row>
    <row r="122" spans="1:11" s="9" customFormat="1" ht="12.75" x14ac:dyDescent="0.2">
      <c r="B122" s="9" t="s">
        <v>382</v>
      </c>
      <c r="C122" s="10" t="s">
        <v>383</v>
      </c>
      <c r="D122" s="44"/>
      <c r="E122" s="14" t="str">
        <f>IF($D$122&gt;0,D122/$D$122*100,"-")</f>
        <v>-</v>
      </c>
      <c r="H122" s="33"/>
      <c r="I122" s="34"/>
      <c r="J122" s="35"/>
      <c r="K122" s="36"/>
    </row>
    <row r="123" spans="1:11" s="9" customFormat="1" ht="12.75" x14ac:dyDescent="0.2">
      <c r="B123" s="9" t="s">
        <v>384</v>
      </c>
      <c r="C123" s="10" t="s">
        <v>385</v>
      </c>
      <c r="D123" s="44"/>
      <c r="E123" s="10"/>
      <c r="H123" s="33"/>
      <c r="I123" s="34"/>
      <c r="J123" s="35"/>
      <c r="K123" s="36"/>
    </row>
    <row r="124" spans="1:11" s="9" customFormat="1" ht="12.75" x14ac:dyDescent="0.2">
      <c r="B124" s="9" t="s">
        <v>386</v>
      </c>
      <c r="C124" s="10" t="s">
        <v>387</v>
      </c>
      <c r="D124" s="44"/>
      <c r="H124" s="37"/>
      <c r="I124" s="38"/>
      <c r="J124" s="39"/>
      <c r="K124" s="40"/>
    </row>
    <row r="125" spans="1:11" s="9" customFormat="1" ht="12.75" x14ac:dyDescent="0.2">
      <c r="B125" s="9" t="s">
        <v>388</v>
      </c>
      <c r="C125" s="10" t="s">
        <v>389</v>
      </c>
      <c r="D125" s="44"/>
    </row>
    <row r="126" spans="1:11" s="9" customFormat="1" ht="13.5" x14ac:dyDescent="0.25">
      <c r="B126" s="9" t="s">
        <v>390</v>
      </c>
      <c r="C126" s="10" t="s">
        <v>391</v>
      </c>
      <c r="D126" s="44"/>
      <c r="G126" s="16" t="s">
        <v>18</v>
      </c>
      <c r="H126" s="16"/>
      <c r="I126" s="20"/>
      <c r="J126" s="19" t="s">
        <v>25</v>
      </c>
      <c r="K126" s="19" t="s">
        <v>156</v>
      </c>
    </row>
    <row r="127" spans="1:11" s="9" customFormat="1" ht="13.5" x14ac:dyDescent="0.25">
      <c r="B127" s="9" t="s">
        <v>392</v>
      </c>
      <c r="C127" s="10" t="s">
        <v>393</v>
      </c>
      <c r="D127" s="27" t="str">
        <f>IF(SUM(D116:D126)*0.08=0,"-",SUM(D116:D126)*0.08)</f>
        <v>-</v>
      </c>
      <c r="H127" s="9" t="s">
        <v>181</v>
      </c>
      <c r="I127" s="12" t="s">
        <v>146</v>
      </c>
      <c r="J127" s="14" t="str">
        <f>IF($D$51="","-",$D$92/$D$51)</f>
        <v>-</v>
      </c>
      <c r="K127" s="27" t="str">
        <f>IF(J127&lt;&gt;"-",     IF($E$41*$E$42=0,"-",J127/$E$41*$E$42),               "-")</f>
        <v>-</v>
      </c>
    </row>
    <row r="128" spans="1:11" s="9" customFormat="1" ht="13.5" x14ac:dyDescent="0.25">
      <c r="A128" s="152" t="s">
        <v>394</v>
      </c>
      <c r="B128" s="152"/>
      <c r="C128" s="152"/>
      <c r="D128" s="62">
        <f>SUM(D116:D127)</f>
        <v>0</v>
      </c>
      <c r="H128" s="9" t="s">
        <v>325</v>
      </c>
      <c r="I128" s="12" t="s">
        <v>146</v>
      </c>
      <c r="J128" s="14" t="str">
        <f>IF($D$59="","-",$D$92/$D$59)</f>
        <v>-</v>
      </c>
      <c r="K128" s="27" t="str">
        <f>IF(J128&lt;&gt;"-",     IF($E$41*$E$42=0,"-",J128/$E$41*$E$42),               "-")</f>
        <v>-</v>
      </c>
    </row>
    <row r="129" spans="1:11" s="9" customFormat="1" ht="13.5" x14ac:dyDescent="0.25">
      <c r="H129" s="9" t="s">
        <v>113</v>
      </c>
      <c r="I129" s="12" t="s">
        <v>146</v>
      </c>
      <c r="J129" s="14" t="str">
        <f>IF($D$51="","-",($D$92+$D$93)/$D$51)</f>
        <v>-</v>
      </c>
      <c r="K129" s="27" t="str">
        <f t="shared" ref="K129:K132" si="4">IF(J129&lt;&gt;"-",     IF($E$41*$E$42=0,"-",J129/$E$41*$E$42),               "-")</f>
        <v>-</v>
      </c>
    </row>
    <row r="130" spans="1:11" s="9" customFormat="1" ht="13.5" x14ac:dyDescent="0.25">
      <c r="A130" s="16" t="s">
        <v>138</v>
      </c>
      <c r="B130" s="16"/>
      <c r="C130" s="16"/>
      <c r="D130" s="19" t="s">
        <v>25</v>
      </c>
      <c r="E130" s="19" t="s">
        <v>156</v>
      </c>
      <c r="H130" s="9" t="s">
        <v>343</v>
      </c>
      <c r="I130" s="12" t="s">
        <v>146</v>
      </c>
      <c r="J130" s="14" t="str">
        <f>IF($D$59="","-",($D$92+$D$93)/$D$59)</f>
        <v>-</v>
      </c>
      <c r="K130" s="27" t="str">
        <f t="shared" si="4"/>
        <v>-</v>
      </c>
    </row>
    <row r="131" spans="1:11" s="9" customFormat="1" ht="13.5" x14ac:dyDescent="0.25">
      <c r="A131" s="22"/>
      <c r="B131" s="22" t="s">
        <v>139</v>
      </c>
      <c r="C131" s="23" t="s">
        <v>145</v>
      </c>
      <c r="D131" s="27" t="str">
        <f>IF($D$62="","-",$D$83/$D$62)</f>
        <v>-</v>
      </c>
      <c r="E131" s="27" t="str">
        <f t="shared" ref="E131:E137" si="5">D131</f>
        <v>-</v>
      </c>
      <c r="H131" s="9" t="s">
        <v>367</v>
      </c>
      <c r="I131" s="12" t="s">
        <v>146</v>
      </c>
      <c r="J131" s="14" t="str">
        <f>IF($D$51="","-",($D$98)/$D$51)</f>
        <v>-</v>
      </c>
      <c r="K131" s="27" t="str">
        <f>IF(J131&lt;&gt;"-",     IF($E$41*$E$42=0,"-",J131/$E$41*$E$42),               "-")</f>
        <v>-</v>
      </c>
    </row>
    <row r="132" spans="1:11" s="9" customFormat="1" ht="13.5" x14ac:dyDescent="0.25">
      <c r="A132" s="22"/>
      <c r="B132" s="22" t="s">
        <v>140</v>
      </c>
      <c r="C132" s="23" t="s">
        <v>145</v>
      </c>
      <c r="D132" s="27" t="str">
        <f>IF($D$63="","-",$D$84/$D$63)</f>
        <v>-</v>
      </c>
      <c r="E132" s="27" t="str">
        <f t="shared" si="5"/>
        <v>-</v>
      </c>
      <c r="H132" s="9" t="s">
        <v>344</v>
      </c>
      <c r="I132" s="12" t="s">
        <v>122</v>
      </c>
      <c r="J132" s="14" t="str">
        <f>IF($D$73="","-",$D$99/$D$73)</f>
        <v>-</v>
      </c>
      <c r="K132" s="27" t="str">
        <f t="shared" si="4"/>
        <v>-</v>
      </c>
    </row>
    <row r="133" spans="1:11" s="9" customFormat="1" ht="13.5" x14ac:dyDescent="0.25">
      <c r="A133" s="22"/>
      <c r="B133" s="22" t="s">
        <v>179</v>
      </c>
      <c r="C133" s="23" t="s">
        <v>145</v>
      </c>
      <c r="D133" s="27" t="str">
        <f>IF($D$64="","-",$D$85/$D$64)</f>
        <v>-</v>
      </c>
      <c r="E133" s="27" t="str">
        <f t="shared" si="5"/>
        <v>-</v>
      </c>
      <c r="H133" s="9" t="s">
        <v>115</v>
      </c>
      <c r="I133" s="12" t="s">
        <v>122</v>
      </c>
      <c r="J133" s="14" t="str">
        <f>IF($D$73="","-",$D$97/$D$73)</f>
        <v>-</v>
      </c>
      <c r="K133" s="27" t="str">
        <f>IF(J133&lt;&gt;"-",     IF($E$41*$E$42=0,"-",J133/$E$41*$E$42),               "-")</f>
        <v>-</v>
      </c>
    </row>
    <row r="134" spans="1:11" s="9" customFormat="1" ht="13.5" x14ac:dyDescent="0.25">
      <c r="A134" s="22"/>
      <c r="B134" s="22" t="s">
        <v>180</v>
      </c>
      <c r="C134" s="23" t="s">
        <v>141</v>
      </c>
      <c r="D134" s="27" t="str">
        <f>IF($D$74="","-",$D$87/$D$74)</f>
        <v>-</v>
      </c>
      <c r="E134" s="27" t="str">
        <f t="shared" si="5"/>
        <v>-</v>
      </c>
    </row>
    <row r="135" spans="1:11" s="9" customFormat="1" ht="13.5" x14ac:dyDescent="0.25">
      <c r="A135" s="22"/>
      <c r="B135" s="22" t="s">
        <v>153</v>
      </c>
      <c r="C135" s="23" t="s">
        <v>145</v>
      </c>
      <c r="D135" s="27" t="str">
        <f>IF($D$51="","-",$D$86/$D$51)</f>
        <v>-</v>
      </c>
      <c r="E135" s="27" t="str">
        <f t="shared" si="5"/>
        <v>-</v>
      </c>
      <c r="G135" s="16" t="s">
        <v>143</v>
      </c>
      <c r="H135" s="16"/>
      <c r="I135" s="20"/>
      <c r="J135" s="19" t="s">
        <v>25</v>
      </c>
      <c r="K135" s="19" t="s">
        <v>156</v>
      </c>
    </row>
    <row r="136" spans="1:11" s="9" customFormat="1" ht="13.5" x14ac:dyDescent="0.25">
      <c r="A136" s="22"/>
      <c r="B136" s="22" t="s">
        <v>154</v>
      </c>
      <c r="C136" s="23" t="s">
        <v>145</v>
      </c>
      <c r="D136" s="27" t="str">
        <f>IF($D$55="","-",$D$86/$D$55)</f>
        <v>-</v>
      </c>
      <c r="E136" s="27" t="str">
        <f t="shared" si="5"/>
        <v>-</v>
      </c>
      <c r="H136" s="9" t="s">
        <v>341</v>
      </c>
      <c r="I136" s="12" t="s">
        <v>346</v>
      </c>
      <c r="J136" s="14" t="str">
        <f>IF($D$69="","-",($D$92)/$D$69)</f>
        <v>-</v>
      </c>
      <c r="K136" s="27" t="str">
        <f>IF(J136&lt;&gt;"-",     IF($E$41*$E$42=0,"-",J136/$E$41*$E$42),               "-")</f>
        <v>-</v>
      </c>
    </row>
    <row r="137" spans="1:11" s="9" customFormat="1" ht="13.5" x14ac:dyDescent="0.25">
      <c r="A137" s="22"/>
      <c r="B137" s="22" t="s">
        <v>155</v>
      </c>
      <c r="C137" s="23" t="s">
        <v>145</v>
      </c>
      <c r="D137" s="27" t="str">
        <f>IF($D$60="","-",$D$86/$D$60)</f>
        <v>-</v>
      </c>
      <c r="E137" s="27" t="str">
        <f t="shared" si="5"/>
        <v>-</v>
      </c>
      <c r="H137" s="9" t="s">
        <v>144</v>
      </c>
      <c r="I137" s="12" t="s">
        <v>346</v>
      </c>
      <c r="J137" s="14" t="str">
        <f>IF($D$69="","-",($D$92+$D$93)/$D$69)</f>
        <v>-</v>
      </c>
      <c r="K137" s="27" t="str">
        <f>IF(J137&lt;&gt;"-",     IF($E$41*$E$42=0,"-",J137/$E$41*$E$42),               "-")</f>
        <v>-</v>
      </c>
    </row>
    <row r="138" spans="1:11" s="9" customFormat="1" ht="13.5" x14ac:dyDescent="0.25">
      <c r="C138" s="12"/>
      <c r="D138" s="10"/>
      <c r="E138" s="10"/>
      <c r="H138" s="9" t="s">
        <v>396</v>
      </c>
      <c r="I138" s="12" t="s">
        <v>346</v>
      </c>
      <c r="J138" s="14" t="str">
        <f>IF($D$69="","-",($D$98)/$D$69)</f>
        <v>-</v>
      </c>
      <c r="K138" s="27" t="str">
        <f>IF(J138&lt;&gt;"-",     IF($E$41*$E$42=0,"-",J138/$E$41*$E$42),               "-")</f>
        <v>-</v>
      </c>
    </row>
    <row r="139" spans="1:11" s="9" customFormat="1" ht="13.5" x14ac:dyDescent="0.25">
      <c r="A139" s="16" t="s">
        <v>114</v>
      </c>
      <c r="B139" s="16"/>
      <c r="C139" s="20"/>
      <c r="D139" s="19" t="s">
        <v>25</v>
      </c>
      <c r="E139" s="19" t="s">
        <v>156</v>
      </c>
      <c r="I139" s="12"/>
      <c r="J139" s="10"/>
      <c r="K139" s="10"/>
    </row>
    <row r="140" spans="1:11" s="9" customFormat="1" ht="13.5" x14ac:dyDescent="0.25">
      <c r="B140" s="9" t="s">
        <v>116</v>
      </c>
      <c r="C140" s="12" t="s">
        <v>147</v>
      </c>
      <c r="D140" s="14" t="str">
        <f>IF($D$73="","-",$D$51/$D$73)</f>
        <v>-</v>
      </c>
      <c r="E140" s="14" t="str">
        <f t="shared" ref="E140:E145" si="6">D140</f>
        <v>-</v>
      </c>
      <c r="G140" s="16" t="s">
        <v>136</v>
      </c>
      <c r="H140" s="16"/>
      <c r="I140" s="20"/>
      <c r="J140" s="19" t="s">
        <v>25</v>
      </c>
      <c r="K140" s="19" t="s">
        <v>156</v>
      </c>
    </row>
    <row r="141" spans="1:11" s="9" customFormat="1" ht="13.5" x14ac:dyDescent="0.25">
      <c r="B141" s="9" t="s">
        <v>142</v>
      </c>
      <c r="C141" s="12" t="s">
        <v>147</v>
      </c>
      <c r="D141" s="14" t="str">
        <f>IF($D$73="","-",$D$52/$D$73)</f>
        <v>-</v>
      </c>
      <c r="E141" s="14" t="str">
        <f t="shared" si="6"/>
        <v>-</v>
      </c>
      <c r="H141" s="9" t="s">
        <v>137</v>
      </c>
      <c r="I141" s="12" t="s">
        <v>148</v>
      </c>
      <c r="J141" s="14" t="str">
        <f>IF($D$65="","-",$D$79/$D$65)</f>
        <v>-</v>
      </c>
      <c r="K141" s="14" t="str">
        <f>J141</f>
        <v>-</v>
      </c>
    </row>
    <row r="142" spans="1:11" s="9" customFormat="1" ht="13.5" x14ac:dyDescent="0.25">
      <c r="B142" s="9" t="s">
        <v>340</v>
      </c>
      <c r="C142" s="12" t="s">
        <v>147</v>
      </c>
      <c r="D142" s="14" t="str">
        <f>IF($D$73="","-",$D$59/$D$73)</f>
        <v>-</v>
      </c>
      <c r="E142" s="14" t="str">
        <f t="shared" si="6"/>
        <v>-</v>
      </c>
      <c r="I142" s="12"/>
      <c r="J142" s="10"/>
      <c r="K142" s="10"/>
    </row>
    <row r="143" spans="1:11" s="9" customFormat="1" ht="13.5" x14ac:dyDescent="0.25">
      <c r="B143" s="9" t="s">
        <v>117</v>
      </c>
      <c r="C143" s="12" t="s">
        <v>147</v>
      </c>
      <c r="D143" s="14" t="str">
        <f>IF($D$73="","-",$D$60/$D$73)</f>
        <v>-</v>
      </c>
      <c r="E143" s="14" t="str">
        <f t="shared" si="6"/>
        <v>-</v>
      </c>
      <c r="G143" s="16" t="s">
        <v>345</v>
      </c>
      <c r="H143" s="16"/>
      <c r="I143" s="20"/>
      <c r="J143" s="19"/>
      <c r="K143" s="19"/>
    </row>
    <row r="144" spans="1:11" s="9" customFormat="1" ht="13.5" x14ac:dyDescent="0.25">
      <c r="B144" s="9" t="s">
        <v>342</v>
      </c>
      <c r="C144" s="12" t="s">
        <v>353</v>
      </c>
      <c r="D144" s="60" t="str">
        <f>IF($D$51="","-",$D$59/$D$51)</f>
        <v>-</v>
      </c>
      <c r="E144" s="60" t="str">
        <f t="shared" si="6"/>
        <v>-</v>
      </c>
      <c r="H144" s="9" t="s">
        <v>347</v>
      </c>
      <c r="I144" s="12" t="s">
        <v>349</v>
      </c>
      <c r="J144" s="60" t="str">
        <f>IF($D$51="","-",($D$69)/$D$51)</f>
        <v>-</v>
      </c>
      <c r="K144" s="60" t="str">
        <f t="shared" ref="K144:K145" si="7">J144</f>
        <v>-</v>
      </c>
    </row>
    <row r="145" spans="1:11" s="9" customFormat="1" ht="13.5" x14ac:dyDescent="0.25">
      <c r="B145" s="9" t="s">
        <v>397</v>
      </c>
      <c r="C145" s="12" t="s">
        <v>353</v>
      </c>
      <c r="D145" s="60" t="str">
        <f>IF($D$51="","-",$D$52/$D$51)</f>
        <v>-</v>
      </c>
      <c r="E145" s="60" t="str">
        <f t="shared" si="6"/>
        <v>-</v>
      </c>
      <c r="H145" s="9" t="s">
        <v>348</v>
      </c>
      <c r="I145" s="12" t="s">
        <v>350</v>
      </c>
      <c r="J145" s="60" t="str">
        <f>IF($D$51="","-",($D$66)/$D$51)</f>
        <v>-</v>
      </c>
      <c r="K145" s="60" t="str">
        <f t="shared" si="7"/>
        <v>-</v>
      </c>
    </row>
    <row r="146" spans="1:11" s="9" customFormat="1" ht="13.5" x14ac:dyDescent="0.25">
      <c r="C146" s="12"/>
      <c r="D146" s="60"/>
      <c r="E146" s="60"/>
      <c r="I146" s="12"/>
      <c r="J146" s="60"/>
      <c r="K146" s="60"/>
    </row>
    <row r="147" spans="1:11" s="9" customFormat="1" ht="18" x14ac:dyDescent="0.25">
      <c r="A147" s="2" t="s">
        <v>320</v>
      </c>
    </row>
    <row r="148" spans="1:11" s="9" customFormat="1" ht="18" x14ac:dyDescent="0.25">
      <c r="A148" s="2"/>
    </row>
    <row r="149" spans="1:11" s="9" customFormat="1" ht="12.75" x14ac:dyDescent="0.2">
      <c r="A149" s="9" t="s">
        <v>329</v>
      </c>
    </row>
    <row r="150" spans="1:11" s="9" customFormat="1" ht="12.75" x14ac:dyDescent="0.2">
      <c r="B150" s="9" t="s">
        <v>85</v>
      </c>
    </row>
    <row r="151" spans="1:11" s="9" customFormat="1" ht="12.75" x14ac:dyDescent="0.2">
      <c r="B151" s="9" t="s">
        <v>86</v>
      </c>
    </row>
    <row r="152" spans="1:11" s="9" customFormat="1" ht="12.75" x14ac:dyDescent="0.2">
      <c r="B152" s="9" t="s">
        <v>87</v>
      </c>
    </row>
    <row r="153" spans="1:11" s="9" customFormat="1" ht="12.75" x14ac:dyDescent="0.2">
      <c r="B153" s="9" t="s">
        <v>88</v>
      </c>
    </row>
    <row r="154" spans="1:11" s="9" customFormat="1" ht="12.75" x14ac:dyDescent="0.2"/>
    <row r="155" spans="1:11" s="9" customFormat="1" ht="12.75" x14ac:dyDescent="0.2">
      <c r="A155" s="9" t="s">
        <v>157</v>
      </c>
    </row>
    <row r="156" spans="1:11" s="9" customFormat="1" ht="12.75" x14ac:dyDescent="0.2">
      <c r="B156" s="9" t="s">
        <v>158</v>
      </c>
    </row>
    <row r="157" spans="1:11" s="9" customFormat="1" ht="12.75" x14ac:dyDescent="0.2">
      <c r="B157" s="9" t="s">
        <v>160</v>
      </c>
    </row>
    <row r="158" spans="1:11" s="9" customFormat="1" ht="12.75" x14ac:dyDescent="0.2">
      <c r="B158" s="9" t="s">
        <v>167</v>
      </c>
    </row>
    <row r="159" spans="1:11" s="9" customFormat="1" ht="12.75" x14ac:dyDescent="0.2">
      <c r="B159" s="9" t="s">
        <v>159</v>
      </c>
    </row>
    <row r="160" spans="1:11" s="9" customFormat="1" ht="12.75" x14ac:dyDescent="0.2"/>
    <row r="161" spans="1:11" s="9" customFormat="1" ht="12.75" x14ac:dyDescent="0.2">
      <c r="A161" s="9" t="s">
        <v>32</v>
      </c>
    </row>
    <row r="162" spans="1:11" s="9" customFormat="1" ht="12.75" x14ac:dyDescent="0.2">
      <c r="B162" s="9" t="s">
        <v>168</v>
      </c>
    </row>
    <row r="163" spans="1:11" s="9" customFormat="1" ht="12.75" x14ac:dyDescent="0.2">
      <c r="B163" s="9" t="s">
        <v>95</v>
      </c>
    </row>
    <row r="164" spans="1:11" s="9" customFormat="1" ht="12.75" x14ac:dyDescent="0.2">
      <c r="B164" s="9" t="s">
        <v>169</v>
      </c>
    </row>
    <row r="165" spans="1:11" s="9" customFormat="1" ht="12.75" x14ac:dyDescent="0.2">
      <c r="B165" s="9" t="s">
        <v>170</v>
      </c>
      <c r="I165" s="10"/>
    </row>
    <row r="166" spans="1:11" s="9" customFormat="1" ht="12.75" x14ac:dyDescent="0.2">
      <c r="B166" s="9" t="s">
        <v>173</v>
      </c>
      <c r="I166" s="10"/>
    </row>
    <row r="167" spans="1:11" s="9" customFormat="1" ht="12.75" x14ac:dyDescent="0.2">
      <c r="B167" s="9" t="s">
        <v>171</v>
      </c>
      <c r="I167" s="10"/>
    </row>
    <row r="168" spans="1:11" s="9" customFormat="1" ht="12.75" x14ac:dyDescent="0.2">
      <c r="B168" s="9" t="s">
        <v>172</v>
      </c>
      <c r="I168" s="10"/>
    </row>
    <row r="169" spans="1:11" s="9" customFormat="1" ht="12.75" x14ac:dyDescent="0.2">
      <c r="B169" s="9" t="s">
        <v>120</v>
      </c>
      <c r="I169" s="10"/>
    </row>
    <row r="170" spans="1:11" s="9" customFormat="1" ht="13.5" x14ac:dyDescent="0.25">
      <c r="B170" s="9" t="s">
        <v>174</v>
      </c>
      <c r="C170" s="12"/>
      <c r="I170" s="10"/>
    </row>
    <row r="171" spans="1:11" s="9" customFormat="1" ht="12.75" x14ac:dyDescent="0.2">
      <c r="I171" s="10"/>
    </row>
    <row r="172" spans="1:11" s="9" customFormat="1" ht="12.75" x14ac:dyDescent="0.2">
      <c r="A172" s="9" t="s">
        <v>183</v>
      </c>
      <c r="I172" s="10"/>
    </row>
    <row r="173" spans="1:11" s="9" customFormat="1" ht="12.75" x14ac:dyDescent="0.2">
      <c r="A173" s="24"/>
      <c r="B173" s="24" t="s">
        <v>184</v>
      </c>
      <c r="C173" s="47"/>
      <c r="D173" s="50"/>
      <c r="E173" s="49"/>
      <c r="F173" s="49"/>
      <c r="G173" s="49"/>
      <c r="H173" s="49"/>
      <c r="I173" s="52"/>
      <c r="J173" s="25"/>
      <c r="K173" s="24"/>
    </row>
    <row r="174" spans="1:11" s="9" customFormat="1" ht="12.75" x14ac:dyDescent="0.2">
      <c r="A174" s="24"/>
      <c r="B174" s="24" t="s">
        <v>185</v>
      </c>
      <c r="C174" s="47"/>
      <c r="D174" s="49"/>
      <c r="E174" s="49"/>
      <c r="F174" s="50"/>
      <c r="G174" s="49"/>
      <c r="H174" s="49"/>
      <c r="I174" s="52"/>
      <c r="J174" s="25"/>
      <c r="K174" s="24"/>
    </row>
    <row r="175" spans="1:11" s="9" customFormat="1" ht="12.75" x14ac:dyDescent="0.2">
      <c r="A175" s="24"/>
      <c r="B175" s="24" t="s">
        <v>186</v>
      </c>
      <c r="C175" s="49"/>
      <c r="D175" s="49"/>
      <c r="E175" s="49"/>
      <c r="F175" s="49"/>
      <c r="G175" s="50"/>
      <c r="H175" s="49"/>
      <c r="I175" s="52"/>
      <c r="J175" s="25"/>
      <c r="K175" s="24"/>
    </row>
    <row r="176" spans="1:11" s="9" customFormat="1" ht="12.75" x14ac:dyDescent="0.2">
      <c r="A176" s="24"/>
      <c r="B176" s="24" t="s">
        <v>187</v>
      </c>
      <c r="C176" s="49"/>
      <c r="D176" s="49"/>
      <c r="E176" s="49"/>
      <c r="F176" s="49"/>
      <c r="G176" s="49"/>
      <c r="H176" s="50"/>
      <c r="I176" s="52"/>
      <c r="J176" s="25"/>
      <c r="K176" s="24"/>
    </row>
    <row r="177" spans="1:11" s="9" customFormat="1" ht="12.75" x14ac:dyDescent="0.2">
      <c r="A177" s="24"/>
      <c r="B177" s="24" t="s">
        <v>188</v>
      </c>
      <c r="C177" s="49"/>
      <c r="D177" s="50"/>
      <c r="E177" s="50"/>
      <c r="F177" s="50"/>
      <c r="G177" s="50"/>
      <c r="H177" s="50"/>
      <c r="I177" s="52"/>
      <c r="J177" s="53"/>
      <c r="K177" s="24"/>
    </row>
    <row r="178" spans="1:11" s="9" customFormat="1" ht="12.75" x14ac:dyDescent="0.2">
      <c r="A178" s="24"/>
      <c r="B178" s="24" t="s">
        <v>189</v>
      </c>
      <c r="C178" s="49"/>
      <c r="D178" s="50"/>
      <c r="E178" s="50"/>
      <c r="F178" s="50"/>
      <c r="G178" s="50"/>
      <c r="H178" s="50"/>
      <c r="I178" s="52"/>
      <c r="J178" s="53"/>
      <c r="K178" s="24"/>
    </row>
    <row r="179" spans="1:11" s="9" customFormat="1" ht="12.75" x14ac:dyDescent="0.2">
      <c r="A179" s="24"/>
      <c r="B179" s="24" t="s">
        <v>190</v>
      </c>
      <c r="C179" s="49"/>
      <c r="D179" s="50"/>
      <c r="E179" s="50"/>
      <c r="F179" s="50"/>
      <c r="G179" s="50"/>
      <c r="H179" s="50"/>
      <c r="I179" s="52"/>
      <c r="J179" s="53"/>
      <c r="K179" s="24"/>
    </row>
    <row r="180" spans="1:11" s="9" customFormat="1" ht="12.75" x14ac:dyDescent="0.2">
      <c r="A180" s="24"/>
      <c r="B180" s="24" t="s">
        <v>316</v>
      </c>
      <c r="C180" s="48"/>
      <c r="D180" s="50"/>
      <c r="E180" s="50"/>
      <c r="F180" s="50"/>
      <c r="G180" s="50"/>
      <c r="H180" s="50"/>
      <c r="I180" s="52"/>
      <c r="J180" s="53"/>
      <c r="K180" s="24"/>
    </row>
    <row r="181" spans="1:11" s="9" customFormat="1" ht="12.75" x14ac:dyDescent="0.2">
      <c r="A181" s="24"/>
      <c r="B181" s="24" t="s">
        <v>317</v>
      </c>
      <c r="C181" s="49"/>
      <c r="D181" s="50"/>
      <c r="E181" s="50"/>
      <c r="F181" s="50"/>
      <c r="G181" s="50"/>
      <c r="H181" s="50"/>
      <c r="I181" s="52"/>
      <c r="J181" s="53"/>
      <c r="K181" s="24"/>
    </row>
    <row r="182" spans="1:11" s="9" customFormat="1" ht="12.75" x14ac:dyDescent="0.2">
      <c r="A182" s="24"/>
      <c r="B182" s="24" t="s">
        <v>318</v>
      </c>
      <c r="C182" s="49"/>
      <c r="D182" s="50"/>
      <c r="E182" s="50"/>
      <c r="F182" s="50"/>
      <c r="G182" s="50"/>
      <c r="H182" s="50"/>
      <c r="I182" s="52"/>
      <c r="J182" s="53"/>
      <c r="K182" s="24"/>
    </row>
    <row r="183" spans="1:11" s="9" customFormat="1" ht="12.75" x14ac:dyDescent="0.2">
      <c r="A183" s="24"/>
      <c r="B183" s="24" t="s">
        <v>319</v>
      </c>
      <c r="C183" s="49"/>
      <c r="D183" s="50"/>
      <c r="E183" s="50"/>
      <c r="F183" s="50"/>
      <c r="G183" s="50"/>
      <c r="H183" s="50"/>
      <c r="I183" s="52"/>
      <c r="J183" s="53"/>
      <c r="K183" s="24"/>
    </row>
    <row r="184" spans="1:11" s="9" customFormat="1" ht="12.75" x14ac:dyDescent="0.2">
      <c r="A184" s="24"/>
      <c r="B184" s="24" t="s">
        <v>191</v>
      </c>
      <c r="C184" s="47"/>
      <c r="D184" s="50"/>
      <c r="E184" s="49"/>
      <c r="F184" s="49"/>
      <c r="G184" s="49"/>
      <c r="H184" s="49"/>
      <c r="I184" s="52"/>
      <c r="J184" s="25"/>
      <c r="K184" s="24"/>
    </row>
    <row r="185" spans="1:11" s="9" customFormat="1" ht="12.75" x14ac:dyDescent="0.2">
      <c r="A185" s="24"/>
      <c r="B185" s="24" t="s">
        <v>192</v>
      </c>
      <c r="C185" s="47"/>
      <c r="D185" s="50"/>
      <c r="E185" s="49"/>
      <c r="F185" s="49"/>
      <c r="G185" s="49"/>
      <c r="H185" s="49"/>
      <c r="I185" s="52"/>
      <c r="J185" s="25"/>
      <c r="K185" s="24"/>
    </row>
    <row r="186" spans="1:11" s="9" customFormat="1" ht="12.75" x14ac:dyDescent="0.2">
      <c r="A186" s="24"/>
      <c r="B186" s="24" t="s">
        <v>193</v>
      </c>
      <c r="C186" s="47"/>
      <c r="D186" s="50"/>
      <c r="E186" s="49"/>
      <c r="F186" s="49"/>
      <c r="G186" s="49"/>
      <c r="H186" s="49"/>
      <c r="I186" s="52"/>
      <c r="J186" s="25"/>
      <c r="K186" s="24"/>
    </row>
    <row r="187" spans="1:11" s="9" customFormat="1" ht="12.75" x14ac:dyDescent="0.2">
      <c r="A187" s="24"/>
      <c r="B187" s="24" t="s">
        <v>194</v>
      </c>
      <c r="C187" s="47"/>
      <c r="D187" s="50"/>
      <c r="E187" s="49"/>
      <c r="F187" s="49"/>
      <c r="G187" s="49"/>
      <c r="H187" s="49"/>
      <c r="I187" s="52"/>
      <c r="J187" s="25"/>
      <c r="K187" s="24"/>
    </row>
    <row r="188" spans="1:11" s="9" customFormat="1" ht="12.75" x14ac:dyDescent="0.2">
      <c r="A188" s="24"/>
      <c r="B188" s="24"/>
      <c r="C188" s="47"/>
      <c r="D188" s="50"/>
      <c r="E188" s="49"/>
      <c r="F188" s="49"/>
      <c r="G188" s="49"/>
      <c r="H188" s="49"/>
      <c r="I188" s="52"/>
      <c r="J188" s="25"/>
      <c r="K188" s="24"/>
    </row>
    <row r="189" spans="1:11" s="9" customFormat="1" ht="12.75" x14ac:dyDescent="0.2">
      <c r="A189" s="24"/>
      <c r="B189" s="24" t="s">
        <v>195</v>
      </c>
      <c r="C189" s="47"/>
      <c r="D189" s="50"/>
      <c r="E189" s="49"/>
      <c r="F189" s="49"/>
      <c r="G189" s="49"/>
      <c r="H189" s="49"/>
      <c r="I189" s="52"/>
      <c r="J189" s="25"/>
      <c r="K189" s="24"/>
    </row>
    <row r="190" spans="1:11" s="9" customFormat="1" ht="12.75" x14ac:dyDescent="0.2">
      <c r="A190" s="24"/>
      <c r="B190" s="24" t="s">
        <v>196</v>
      </c>
      <c r="C190" s="47"/>
      <c r="D190" s="50"/>
      <c r="E190" s="49"/>
      <c r="F190" s="49"/>
      <c r="G190" s="49"/>
      <c r="H190" s="49"/>
      <c r="I190" s="52"/>
      <c r="J190" s="25"/>
      <c r="K190" s="24"/>
    </row>
    <row r="191" spans="1:11" s="9" customFormat="1" ht="12.75" x14ac:dyDescent="0.2">
      <c r="A191" s="24"/>
      <c r="B191" s="24" t="s">
        <v>197</v>
      </c>
      <c r="C191" s="47"/>
      <c r="D191" s="50"/>
      <c r="E191" s="49"/>
      <c r="F191" s="49"/>
      <c r="G191" s="49"/>
      <c r="H191" s="49"/>
      <c r="I191" s="52"/>
      <c r="J191" s="25"/>
      <c r="K191" s="24"/>
    </row>
    <row r="192" spans="1:11" s="9" customFormat="1" ht="12.75" x14ac:dyDescent="0.2">
      <c r="A192" s="24"/>
      <c r="B192" s="24" t="s">
        <v>198</v>
      </c>
      <c r="C192" s="47"/>
      <c r="D192" s="50"/>
      <c r="E192" s="49"/>
      <c r="F192" s="49"/>
      <c r="G192" s="49"/>
      <c r="H192" s="49"/>
      <c r="I192" s="52"/>
      <c r="J192" s="25"/>
      <c r="K192" s="24"/>
    </row>
    <row r="193" spans="1:11" s="9" customFormat="1" ht="12.75" x14ac:dyDescent="0.2">
      <c r="A193" s="24"/>
      <c r="B193" s="24" t="s">
        <v>199</v>
      </c>
      <c r="C193" s="47"/>
      <c r="D193" s="50"/>
      <c r="E193" s="49"/>
      <c r="F193" s="49"/>
      <c r="G193" s="49"/>
      <c r="H193" s="49"/>
      <c r="I193" s="52"/>
      <c r="J193" s="25"/>
      <c r="K193" s="24"/>
    </row>
    <row r="194" spans="1:11" s="9" customFormat="1" ht="12.75" x14ac:dyDescent="0.2">
      <c r="A194" s="24"/>
      <c r="B194" s="24" t="s">
        <v>200</v>
      </c>
      <c r="C194" s="47"/>
      <c r="D194" s="50"/>
      <c r="E194" s="49"/>
      <c r="F194" s="49"/>
      <c r="G194" s="49"/>
      <c r="H194" s="49"/>
      <c r="I194" s="52"/>
      <c r="J194" s="25"/>
      <c r="K194" s="24"/>
    </row>
    <row r="195" spans="1:11" s="9" customFormat="1" ht="12.75" x14ac:dyDescent="0.2">
      <c r="A195" s="24"/>
      <c r="B195" s="24" t="s">
        <v>201</v>
      </c>
      <c r="C195" s="47"/>
      <c r="D195" s="50"/>
      <c r="E195" s="49"/>
      <c r="F195" s="49"/>
      <c r="G195" s="49"/>
      <c r="H195" s="49"/>
      <c r="I195" s="52"/>
      <c r="J195" s="25"/>
      <c r="K195" s="24"/>
    </row>
    <row r="196" spans="1:11" s="9" customFormat="1" ht="12.75" x14ac:dyDescent="0.2">
      <c r="A196" s="24"/>
      <c r="B196" s="24" t="s">
        <v>202</v>
      </c>
      <c r="C196" s="47"/>
      <c r="D196" s="50"/>
      <c r="E196" s="49"/>
      <c r="F196" s="49"/>
      <c r="G196" s="49"/>
      <c r="H196" s="49"/>
      <c r="I196" s="52"/>
      <c r="J196" s="25"/>
      <c r="K196" s="24"/>
    </row>
    <row r="197" spans="1:11" s="9" customFormat="1" ht="12.75" x14ac:dyDescent="0.2">
      <c r="A197" s="24"/>
      <c r="B197" s="24" t="s">
        <v>203</v>
      </c>
      <c r="C197" s="47"/>
      <c r="D197" s="50"/>
      <c r="E197" s="49"/>
      <c r="F197" s="49"/>
      <c r="G197" s="49"/>
      <c r="H197" s="49"/>
      <c r="I197" s="52"/>
      <c r="J197" s="25"/>
      <c r="K197" s="24"/>
    </row>
    <row r="198" spans="1:11" s="9" customFormat="1" ht="12.75" x14ac:dyDescent="0.2">
      <c r="A198" s="24"/>
      <c r="B198" s="24"/>
      <c r="C198" s="47"/>
      <c r="D198" s="50"/>
      <c r="E198" s="49"/>
      <c r="F198" s="49"/>
      <c r="G198" s="49"/>
      <c r="H198" s="49"/>
      <c r="I198" s="52"/>
      <c r="J198" s="25"/>
      <c r="K198" s="24"/>
    </row>
    <row r="199" spans="1:11" s="9" customFormat="1" ht="12.75" x14ac:dyDescent="0.2">
      <c r="A199" s="24"/>
      <c r="B199" s="24" t="s">
        <v>204</v>
      </c>
      <c r="C199" s="47"/>
      <c r="D199" s="50"/>
      <c r="E199" s="49"/>
      <c r="F199" s="49"/>
      <c r="G199" s="49"/>
      <c r="H199" s="49"/>
      <c r="I199" s="52"/>
      <c r="J199" s="25"/>
      <c r="K199" s="24"/>
    </row>
    <row r="200" spans="1:11" s="9" customFormat="1" ht="12.75" x14ac:dyDescent="0.2">
      <c r="A200" s="24"/>
      <c r="B200" s="24" t="s">
        <v>205</v>
      </c>
      <c r="C200" s="47"/>
      <c r="D200" s="50"/>
      <c r="E200" s="49"/>
      <c r="F200" s="49"/>
      <c r="G200" s="49"/>
      <c r="H200" s="49"/>
      <c r="I200" s="52"/>
      <c r="J200" s="25"/>
      <c r="K200" s="24"/>
    </row>
    <row r="201" spans="1:11" s="9" customFormat="1" ht="12.75" x14ac:dyDescent="0.2">
      <c r="A201" s="24"/>
      <c r="B201" s="24" t="s">
        <v>206</v>
      </c>
      <c r="C201" s="47"/>
      <c r="D201" s="50"/>
      <c r="E201" s="49"/>
      <c r="F201" s="49"/>
      <c r="G201" s="49"/>
      <c r="H201" s="49"/>
      <c r="I201" s="52"/>
      <c r="J201" s="25"/>
      <c r="K201" s="24"/>
    </row>
    <row r="202" spans="1:11" s="9" customFormat="1" ht="12.75" x14ac:dyDescent="0.2">
      <c r="A202" s="24"/>
      <c r="B202" s="24" t="s">
        <v>207</v>
      </c>
      <c r="C202" s="47"/>
      <c r="D202" s="50"/>
      <c r="E202" s="49"/>
      <c r="F202" s="49"/>
      <c r="G202" s="49"/>
      <c r="H202" s="49"/>
      <c r="I202" s="52"/>
      <c r="J202" s="25"/>
      <c r="K202" s="24"/>
    </row>
    <row r="203" spans="1:11" s="9" customFormat="1" ht="12.75" x14ac:dyDescent="0.2">
      <c r="A203" s="24"/>
      <c r="B203" s="24" t="s">
        <v>208</v>
      </c>
      <c r="C203" s="47"/>
      <c r="D203" s="50"/>
      <c r="E203" s="49"/>
      <c r="F203" s="49"/>
      <c r="G203" s="49"/>
      <c r="H203" s="49"/>
      <c r="I203" s="52"/>
      <c r="J203" s="25"/>
      <c r="K203" s="24"/>
    </row>
    <row r="204" spans="1:11" s="9" customFormat="1" ht="12.75" x14ac:dyDescent="0.2">
      <c r="A204" s="24"/>
      <c r="B204" s="24" t="s">
        <v>209</v>
      </c>
      <c r="C204" s="47"/>
      <c r="D204" s="50"/>
      <c r="E204" s="49"/>
      <c r="F204" s="49"/>
      <c r="G204" s="49"/>
      <c r="H204" s="49"/>
      <c r="I204" s="52"/>
      <c r="J204" s="25"/>
      <c r="K204" s="24"/>
    </row>
    <row r="205" spans="1:11" s="9" customFormat="1" ht="12.75" x14ac:dyDescent="0.2">
      <c r="A205" s="24"/>
      <c r="B205" s="24" t="s">
        <v>210</v>
      </c>
      <c r="C205" s="47"/>
      <c r="D205" s="50"/>
      <c r="E205" s="49"/>
      <c r="F205" s="49"/>
      <c r="G205" s="49"/>
      <c r="H205" s="49"/>
      <c r="I205" s="52"/>
      <c r="J205" s="25"/>
      <c r="K205" s="24"/>
    </row>
    <row r="206" spans="1:11" s="9" customFormat="1" ht="12.75" x14ac:dyDescent="0.2">
      <c r="A206" s="24"/>
      <c r="B206" s="24" t="s">
        <v>211</v>
      </c>
      <c r="C206" s="47"/>
      <c r="D206" s="50"/>
      <c r="E206" s="49"/>
      <c r="F206" s="49"/>
      <c r="G206" s="49"/>
      <c r="H206" s="49"/>
      <c r="I206" s="52"/>
      <c r="J206" s="25"/>
      <c r="K206" s="24"/>
    </row>
    <row r="207" spans="1:11" s="9" customFormat="1" ht="12.75" x14ac:dyDescent="0.2">
      <c r="A207" s="24"/>
      <c r="B207" s="24" t="s">
        <v>212</v>
      </c>
      <c r="C207" s="47"/>
      <c r="D207" s="50"/>
      <c r="E207" s="49"/>
      <c r="F207" s="49"/>
      <c r="G207" s="49"/>
      <c r="H207" s="49"/>
      <c r="I207" s="52"/>
      <c r="J207" s="25"/>
      <c r="K207" s="24"/>
    </row>
    <row r="208" spans="1:11" s="9" customFormat="1" ht="12.75" x14ac:dyDescent="0.2">
      <c r="A208" s="24"/>
      <c r="B208" s="24" t="s">
        <v>213</v>
      </c>
      <c r="C208" s="47"/>
      <c r="D208" s="50"/>
      <c r="E208" s="49"/>
      <c r="F208" s="49"/>
      <c r="G208" s="49"/>
      <c r="H208" s="49"/>
      <c r="I208" s="52"/>
      <c r="J208" s="25"/>
      <c r="K208" s="24"/>
    </row>
    <row r="209" spans="1:11" s="9" customFormat="1" ht="12.75" x14ac:dyDescent="0.2">
      <c r="A209" s="24"/>
      <c r="B209" s="24" t="s">
        <v>214</v>
      </c>
      <c r="C209" s="47"/>
      <c r="D209" s="50"/>
      <c r="E209" s="49"/>
      <c r="F209" s="49"/>
      <c r="G209" s="49"/>
      <c r="H209" s="49"/>
      <c r="I209" s="52"/>
      <c r="J209" s="25"/>
      <c r="K209" s="24"/>
    </row>
    <row r="210" spans="1:11" s="9" customFormat="1" ht="12.75" x14ac:dyDescent="0.2">
      <c r="A210" s="24"/>
      <c r="B210" s="24" t="s">
        <v>215</v>
      </c>
      <c r="C210" s="47"/>
      <c r="D210" s="50"/>
      <c r="E210" s="49"/>
      <c r="F210" s="49"/>
      <c r="G210" s="49"/>
      <c r="H210" s="49"/>
      <c r="I210" s="52"/>
      <c r="J210" s="25"/>
      <c r="K210" s="24"/>
    </row>
    <row r="211" spans="1:11" s="9" customFormat="1" ht="12.75" x14ac:dyDescent="0.2">
      <c r="A211" s="24"/>
      <c r="B211" s="24" t="s">
        <v>216</v>
      </c>
      <c r="C211" s="47"/>
      <c r="D211" s="50"/>
      <c r="E211" s="49"/>
      <c r="F211" s="49"/>
      <c r="G211" s="49"/>
      <c r="H211" s="49"/>
      <c r="I211" s="52"/>
      <c r="J211" s="25"/>
      <c r="K211" s="24"/>
    </row>
    <row r="212" spans="1:11" s="9" customFormat="1" ht="12.75" x14ac:dyDescent="0.2">
      <c r="A212" s="24"/>
      <c r="B212" s="24" t="s">
        <v>217</v>
      </c>
      <c r="C212" s="47"/>
      <c r="D212" s="50"/>
      <c r="E212" s="49"/>
      <c r="F212" s="49"/>
      <c r="G212" s="49"/>
      <c r="H212" s="49"/>
      <c r="I212" s="52"/>
      <c r="J212" s="25"/>
      <c r="K212" s="24"/>
    </row>
    <row r="213" spans="1:11" s="9" customFormat="1" ht="12.75" x14ac:dyDescent="0.2">
      <c r="A213" s="24"/>
      <c r="B213" s="24" t="s">
        <v>218</v>
      </c>
      <c r="C213" s="47"/>
      <c r="D213" s="50"/>
      <c r="E213" s="49"/>
      <c r="F213" s="49"/>
      <c r="G213" s="49"/>
      <c r="H213" s="49"/>
      <c r="I213" s="52"/>
      <c r="J213" s="25"/>
      <c r="K213" s="24"/>
    </row>
    <row r="214" spans="1:11" s="9" customFormat="1" ht="12.75" x14ac:dyDescent="0.2">
      <c r="A214" s="24"/>
      <c r="B214" s="24"/>
      <c r="C214" s="47"/>
      <c r="D214" s="50"/>
      <c r="E214" s="49"/>
      <c r="F214" s="49"/>
      <c r="G214" s="49"/>
      <c r="H214" s="49"/>
      <c r="I214" s="52"/>
      <c r="J214" s="25"/>
      <c r="K214" s="24"/>
    </row>
    <row r="215" spans="1:11" s="9" customFormat="1" ht="12.75" x14ac:dyDescent="0.2">
      <c r="A215" s="24"/>
      <c r="B215" s="24" t="s">
        <v>219</v>
      </c>
      <c r="C215" s="47"/>
      <c r="D215" s="50"/>
      <c r="E215" s="49"/>
      <c r="F215" s="49"/>
      <c r="G215" s="49"/>
      <c r="H215" s="49"/>
      <c r="I215" s="52"/>
      <c r="J215" s="25"/>
      <c r="K215" s="24"/>
    </row>
    <row r="216" spans="1:11" s="9" customFormat="1" ht="12.75" x14ac:dyDescent="0.2">
      <c r="A216" s="24"/>
      <c r="B216" s="24" t="s">
        <v>220</v>
      </c>
      <c r="C216" s="47"/>
      <c r="D216" s="50"/>
      <c r="E216" s="49"/>
      <c r="F216" s="49"/>
      <c r="G216" s="49"/>
      <c r="H216" s="49"/>
      <c r="I216" s="52"/>
      <c r="J216" s="25"/>
      <c r="K216" s="24"/>
    </row>
    <row r="217" spans="1:11" s="9" customFormat="1" ht="12.75" x14ac:dyDescent="0.2">
      <c r="A217" s="24"/>
      <c r="B217" s="24" t="s">
        <v>221</v>
      </c>
      <c r="C217" s="47"/>
      <c r="D217" s="50"/>
      <c r="E217" s="49"/>
      <c r="F217" s="49"/>
      <c r="G217" s="49"/>
      <c r="H217" s="49"/>
      <c r="I217" s="52"/>
      <c r="J217" s="25"/>
      <c r="K217" s="24"/>
    </row>
    <row r="218" spans="1:11" s="9" customFormat="1" ht="12.75" x14ac:dyDescent="0.2">
      <c r="A218" s="24"/>
      <c r="B218" s="24" t="s">
        <v>222</v>
      </c>
      <c r="C218" s="47"/>
      <c r="D218" s="50"/>
      <c r="E218" s="49"/>
      <c r="F218" s="49"/>
      <c r="G218" s="49"/>
      <c r="H218" s="49"/>
      <c r="I218" s="52"/>
      <c r="J218" s="25"/>
      <c r="K218" s="24"/>
    </row>
    <row r="219" spans="1:11" s="9" customFormat="1" ht="12.75" x14ac:dyDescent="0.2">
      <c r="A219" s="24"/>
      <c r="B219" s="24" t="s">
        <v>223</v>
      </c>
      <c r="C219" s="47"/>
      <c r="D219" s="50"/>
      <c r="E219" s="49"/>
      <c r="F219" s="49"/>
      <c r="G219" s="49"/>
      <c r="H219" s="49"/>
      <c r="I219" s="52"/>
      <c r="J219" s="25"/>
      <c r="K219" s="24"/>
    </row>
    <row r="220" spans="1:11" s="9" customFormat="1" ht="12.75" x14ac:dyDescent="0.2">
      <c r="A220" s="24"/>
      <c r="B220" s="24" t="s">
        <v>224</v>
      </c>
      <c r="C220" s="47"/>
      <c r="D220" s="50"/>
      <c r="E220" s="49"/>
      <c r="F220" s="49"/>
      <c r="G220" s="49"/>
      <c r="H220" s="49"/>
      <c r="I220" s="52"/>
      <c r="J220" s="25"/>
      <c r="K220" s="24"/>
    </row>
    <row r="221" spans="1:11" s="9" customFormat="1" ht="12.75" x14ac:dyDescent="0.2">
      <c r="A221" s="24"/>
      <c r="B221" s="24" t="s">
        <v>225</v>
      </c>
      <c r="C221" s="47"/>
      <c r="D221" s="50"/>
      <c r="E221" s="49"/>
      <c r="F221" s="49"/>
      <c r="G221" s="49"/>
      <c r="H221" s="49"/>
      <c r="I221" s="52"/>
      <c r="J221" s="25"/>
      <c r="K221" s="24"/>
    </row>
    <row r="222" spans="1:11" s="9" customFormat="1" ht="12.75" x14ac:dyDescent="0.2">
      <c r="A222" s="24"/>
      <c r="B222" s="24"/>
      <c r="C222" s="47"/>
      <c r="D222" s="50"/>
      <c r="E222" s="49"/>
      <c r="F222" s="49"/>
      <c r="G222" s="49"/>
      <c r="H222" s="49"/>
      <c r="I222" s="52"/>
      <c r="J222" s="25"/>
      <c r="K222" s="24"/>
    </row>
    <row r="223" spans="1:11" s="9" customFormat="1" ht="12.75" x14ac:dyDescent="0.2">
      <c r="A223" s="24"/>
      <c r="B223" s="24" t="s">
        <v>226</v>
      </c>
      <c r="C223" s="47"/>
      <c r="D223" s="50"/>
      <c r="E223" s="49"/>
      <c r="F223" s="49"/>
      <c r="G223" s="49"/>
      <c r="H223" s="49"/>
      <c r="I223" s="52"/>
      <c r="J223" s="25"/>
      <c r="K223" s="24"/>
    </row>
    <row r="224" spans="1:11" s="9" customFormat="1" ht="12.75" x14ac:dyDescent="0.2">
      <c r="A224" s="24"/>
      <c r="B224" s="24" t="s">
        <v>227</v>
      </c>
      <c r="C224" s="47"/>
      <c r="D224" s="50"/>
      <c r="E224" s="49"/>
      <c r="F224" s="49"/>
      <c r="G224" s="49"/>
      <c r="H224" s="49"/>
      <c r="I224" s="52"/>
      <c r="J224" s="25"/>
      <c r="K224" s="24"/>
    </row>
    <row r="225" spans="1:11" s="9" customFormat="1" ht="12.75" x14ac:dyDescent="0.2">
      <c r="A225" s="24"/>
      <c r="B225" s="24" t="s">
        <v>228</v>
      </c>
      <c r="C225" s="47"/>
      <c r="D225" s="50"/>
      <c r="E225" s="49"/>
      <c r="F225" s="49"/>
      <c r="G225" s="49"/>
      <c r="H225" s="49"/>
      <c r="I225" s="52"/>
      <c r="J225" s="25"/>
      <c r="K225" s="24"/>
    </row>
    <row r="226" spans="1:11" s="9" customFormat="1" ht="12.75" x14ac:dyDescent="0.2">
      <c r="A226" s="24"/>
      <c r="B226" s="24" t="s">
        <v>229</v>
      </c>
      <c r="C226" s="47"/>
      <c r="D226" s="50"/>
      <c r="E226" s="49"/>
      <c r="F226" s="49"/>
      <c r="G226" s="49"/>
      <c r="H226" s="49"/>
      <c r="I226" s="52"/>
      <c r="J226" s="25"/>
      <c r="K226" s="24"/>
    </row>
    <row r="227" spans="1:11" s="9" customFormat="1" ht="12.75" x14ac:dyDescent="0.2">
      <c r="A227" s="24"/>
      <c r="B227" s="24"/>
      <c r="C227" s="47"/>
      <c r="D227" s="50"/>
      <c r="E227" s="49"/>
      <c r="F227" s="49"/>
      <c r="G227" s="49"/>
      <c r="H227" s="49"/>
      <c r="I227" s="52"/>
      <c r="J227" s="25"/>
      <c r="K227" s="24"/>
    </row>
    <row r="228" spans="1:11" s="9" customFormat="1" ht="12.75" x14ac:dyDescent="0.2">
      <c r="A228" s="24"/>
      <c r="B228" s="24" t="s">
        <v>230</v>
      </c>
      <c r="C228" s="47"/>
      <c r="D228" s="50"/>
      <c r="E228" s="49"/>
      <c r="F228" s="49"/>
      <c r="G228" s="49"/>
      <c r="H228" s="49"/>
      <c r="I228" s="52"/>
      <c r="J228" s="25"/>
      <c r="K228" s="24"/>
    </row>
    <row r="229" spans="1:11" s="9" customFormat="1" ht="12.75" x14ac:dyDescent="0.2">
      <c r="A229" s="24"/>
      <c r="B229" s="24" t="s">
        <v>231</v>
      </c>
      <c r="C229" s="47"/>
      <c r="D229" s="50"/>
      <c r="E229" s="49"/>
      <c r="F229" s="49"/>
      <c r="G229" s="49"/>
      <c r="H229" s="49"/>
      <c r="I229" s="52"/>
      <c r="J229" s="25"/>
      <c r="K229" s="24"/>
    </row>
    <row r="230" spans="1:11" s="9" customFormat="1" ht="12.75" x14ac:dyDescent="0.2">
      <c r="A230" s="24"/>
      <c r="B230" s="24" t="s">
        <v>232</v>
      </c>
      <c r="C230" s="47"/>
      <c r="D230" s="50"/>
      <c r="E230" s="49"/>
      <c r="F230" s="49"/>
      <c r="G230" s="49"/>
      <c r="H230" s="49"/>
      <c r="I230" s="52"/>
      <c r="J230" s="25"/>
      <c r="K230" s="24"/>
    </row>
    <row r="231" spans="1:11" s="9" customFormat="1" ht="12.75" x14ac:dyDescent="0.2">
      <c r="A231" s="24"/>
      <c r="B231" s="24" t="s">
        <v>233</v>
      </c>
      <c r="C231" s="47"/>
      <c r="D231" s="50"/>
      <c r="E231" s="49"/>
      <c r="F231" s="49"/>
      <c r="G231" s="49"/>
      <c r="H231" s="49"/>
      <c r="I231" s="52"/>
      <c r="J231" s="25"/>
      <c r="K231" s="24"/>
    </row>
    <row r="232" spans="1:11" s="9" customFormat="1" ht="12.75" x14ac:dyDescent="0.2">
      <c r="A232" s="24"/>
      <c r="B232" s="24" t="s">
        <v>234</v>
      </c>
      <c r="C232" s="47"/>
      <c r="D232" s="50"/>
      <c r="E232" s="49"/>
      <c r="F232" s="49"/>
      <c r="G232" s="49"/>
      <c r="H232" s="49"/>
      <c r="I232" s="52"/>
      <c r="J232" s="25"/>
      <c r="K232" s="24"/>
    </row>
    <row r="233" spans="1:11" s="9" customFormat="1" ht="12.75" x14ac:dyDescent="0.2">
      <c r="A233" s="24"/>
      <c r="B233" s="24" t="s">
        <v>235</v>
      </c>
      <c r="C233" s="47"/>
      <c r="D233" s="50"/>
      <c r="E233" s="49"/>
      <c r="F233" s="49"/>
      <c r="G233" s="49"/>
      <c r="H233" s="49"/>
      <c r="I233" s="52"/>
      <c r="J233" s="25"/>
      <c r="K233" s="24"/>
    </row>
    <row r="234" spans="1:11" s="9" customFormat="1" ht="12.75" x14ac:dyDescent="0.2">
      <c r="A234" s="24"/>
      <c r="B234" s="24" t="s">
        <v>236</v>
      </c>
      <c r="C234" s="47"/>
      <c r="D234" s="50"/>
      <c r="E234" s="49"/>
      <c r="F234" s="49"/>
      <c r="G234" s="49"/>
      <c r="H234" s="49"/>
      <c r="I234" s="52"/>
      <c r="J234" s="25"/>
      <c r="K234" s="24"/>
    </row>
    <row r="235" spans="1:11" s="9" customFormat="1" ht="12.75" x14ac:dyDescent="0.2">
      <c r="A235" s="24"/>
      <c r="B235" s="24" t="s">
        <v>237</v>
      </c>
      <c r="C235" s="47"/>
      <c r="D235" s="50"/>
      <c r="E235" s="49"/>
      <c r="F235" s="49"/>
      <c r="G235" s="49"/>
      <c r="H235" s="49"/>
      <c r="I235" s="52"/>
      <c r="J235" s="25"/>
      <c r="K235" s="24"/>
    </row>
    <row r="236" spans="1:11" s="9" customFormat="1" ht="12.75" x14ac:dyDescent="0.2">
      <c r="A236" s="24"/>
      <c r="B236" s="24"/>
      <c r="C236" s="47"/>
      <c r="D236" s="50"/>
      <c r="E236" s="49"/>
      <c r="F236" s="49"/>
      <c r="G236" s="49"/>
      <c r="H236" s="49"/>
      <c r="I236" s="52"/>
      <c r="J236" s="25"/>
      <c r="K236" s="24"/>
    </row>
    <row r="237" spans="1:11" s="9" customFormat="1" ht="12.75" x14ac:dyDescent="0.2">
      <c r="A237" s="24"/>
      <c r="B237" s="24" t="s">
        <v>238</v>
      </c>
      <c r="C237" s="47"/>
      <c r="D237" s="50"/>
      <c r="E237" s="49"/>
      <c r="F237" s="49"/>
      <c r="G237" s="49"/>
      <c r="H237" s="49"/>
      <c r="I237" s="52"/>
      <c r="J237" s="25"/>
      <c r="K237" s="24"/>
    </row>
    <row r="238" spans="1:11" s="9" customFormat="1" ht="12.75" x14ac:dyDescent="0.2">
      <c r="A238" s="24"/>
      <c r="B238" s="24" t="s">
        <v>239</v>
      </c>
      <c r="C238" s="47"/>
      <c r="D238" s="50"/>
      <c r="E238" s="49"/>
      <c r="F238" s="49"/>
      <c r="G238" s="49"/>
      <c r="H238" s="49"/>
      <c r="I238" s="52"/>
      <c r="J238" s="25"/>
      <c r="K238" s="24"/>
    </row>
    <row r="239" spans="1:11" s="9" customFormat="1" ht="12.75" x14ac:dyDescent="0.2">
      <c r="A239" s="24"/>
      <c r="B239" s="24" t="s">
        <v>240</v>
      </c>
      <c r="C239" s="47"/>
      <c r="D239" s="50"/>
      <c r="E239" s="49"/>
      <c r="F239" s="49"/>
      <c r="G239" s="49"/>
      <c r="H239" s="49"/>
      <c r="I239" s="52"/>
      <c r="J239" s="25"/>
      <c r="K239" s="24"/>
    </row>
    <row r="240" spans="1:11" s="9" customFormat="1" ht="12.75" x14ac:dyDescent="0.2">
      <c r="A240" s="24"/>
      <c r="B240" s="24"/>
      <c r="C240" s="47"/>
      <c r="D240" s="50"/>
      <c r="E240" s="49"/>
      <c r="F240" s="49"/>
      <c r="G240" s="49"/>
      <c r="H240" s="49"/>
      <c r="I240" s="52"/>
      <c r="J240" s="25"/>
      <c r="K240" s="24"/>
    </row>
    <row r="241" spans="1:11" s="9" customFormat="1" ht="12.75" x14ac:dyDescent="0.2">
      <c r="A241" s="24"/>
      <c r="B241" s="24" t="s">
        <v>241</v>
      </c>
      <c r="C241" s="47"/>
      <c r="D241" s="50"/>
      <c r="E241" s="49"/>
      <c r="F241" s="49"/>
      <c r="G241" s="49"/>
      <c r="H241" s="49"/>
      <c r="I241" s="52"/>
      <c r="J241" s="25"/>
      <c r="K241" s="24"/>
    </row>
    <row r="242" spans="1:11" s="9" customFormat="1" ht="12.75" x14ac:dyDescent="0.2">
      <c r="A242" s="24"/>
      <c r="B242" s="24" t="s">
        <v>242</v>
      </c>
      <c r="C242" s="47"/>
      <c r="D242" s="50"/>
      <c r="E242" s="49"/>
      <c r="F242" s="49"/>
      <c r="G242" s="49"/>
      <c r="H242" s="49"/>
      <c r="I242" s="52"/>
      <c r="J242" s="25"/>
      <c r="K242" s="24"/>
    </row>
    <row r="243" spans="1:11" s="9" customFormat="1" ht="12.75" x14ac:dyDescent="0.2">
      <c r="A243" s="24"/>
      <c r="B243" s="24" t="s">
        <v>243</v>
      </c>
      <c r="C243" s="47"/>
      <c r="D243" s="50"/>
      <c r="E243" s="49"/>
      <c r="F243" s="49"/>
      <c r="G243" s="49"/>
      <c r="H243" s="49"/>
      <c r="I243" s="52"/>
      <c r="J243" s="25"/>
      <c r="K243" s="24"/>
    </row>
    <row r="244" spans="1:11" s="9" customFormat="1" ht="12.75" x14ac:dyDescent="0.2">
      <c r="A244" s="24"/>
      <c r="B244" s="24" t="s">
        <v>244</v>
      </c>
      <c r="C244" s="47"/>
      <c r="D244" s="50"/>
      <c r="E244" s="49"/>
      <c r="F244" s="49"/>
      <c r="G244" s="49"/>
      <c r="H244" s="49"/>
      <c r="I244" s="52"/>
      <c r="J244" s="25"/>
      <c r="K244" s="24"/>
    </row>
    <row r="245" spans="1:11" s="9" customFormat="1" ht="12.75" x14ac:dyDescent="0.2">
      <c r="A245" s="24"/>
      <c r="B245" s="24" t="s">
        <v>245</v>
      </c>
      <c r="C245" s="47"/>
      <c r="D245" s="50"/>
      <c r="E245" s="49"/>
      <c r="F245" s="49"/>
      <c r="G245" s="49"/>
      <c r="H245" s="49"/>
      <c r="I245" s="52"/>
      <c r="J245" s="25"/>
      <c r="K245" s="24"/>
    </row>
    <row r="246" spans="1:11" s="9" customFormat="1" ht="12.75" x14ac:dyDescent="0.2">
      <c r="A246" s="24"/>
      <c r="B246" s="24" t="s">
        <v>246</v>
      </c>
      <c r="C246" s="47"/>
      <c r="D246" s="50"/>
      <c r="E246" s="49"/>
      <c r="F246" s="49"/>
      <c r="G246" s="49"/>
      <c r="H246" s="49"/>
      <c r="I246" s="52"/>
      <c r="J246" s="25"/>
      <c r="K246" s="24"/>
    </row>
    <row r="247" spans="1:11" s="9" customFormat="1" ht="12.75" x14ac:dyDescent="0.2">
      <c r="A247" s="24"/>
      <c r="B247" s="24" t="s">
        <v>247</v>
      </c>
      <c r="C247" s="47"/>
      <c r="D247" s="50"/>
      <c r="E247" s="49"/>
      <c r="F247" s="49"/>
      <c r="G247" s="49"/>
      <c r="H247" s="49"/>
      <c r="I247" s="52"/>
      <c r="J247" s="25"/>
      <c r="K247" s="24"/>
    </row>
    <row r="248" spans="1:11" s="9" customFormat="1" ht="12.75" x14ac:dyDescent="0.2">
      <c r="A248" s="24"/>
      <c r="B248" s="24" t="s">
        <v>248</v>
      </c>
      <c r="C248" s="47"/>
      <c r="D248" s="50"/>
      <c r="E248" s="49"/>
      <c r="F248" s="49"/>
      <c r="G248" s="49"/>
      <c r="H248" s="49"/>
      <c r="I248" s="52"/>
      <c r="J248" s="25"/>
      <c r="K248" s="24"/>
    </row>
    <row r="249" spans="1:11" s="9" customFormat="1" ht="12.75" x14ac:dyDescent="0.2">
      <c r="A249" s="24"/>
      <c r="B249" s="24"/>
      <c r="C249" s="47"/>
      <c r="D249" s="50"/>
      <c r="E249" s="49"/>
      <c r="F249" s="49"/>
      <c r="G249" s="49"/>
      <c r="H249" s="49"/>
      <c r="I249" s="52"/>
      <c r="J249" s="25"/>
      <c r="K249" s="24"/>
    </row>
    <row r="250" spans="1:11" s="9" customFormat="1" ht="12.75" x14ac:dyDescent="0.2">
      <c r="A250" s="24"/>
      <c r="B250" s="24" t="s">
        <v>249</v>
      </c>
      <c r="C250" s="47"/>
      <c r="D250" s="50"/>
      <c r="E250" s="49"/>
      <c r="F250" s="49"/>
      <c r="G250" s="49"/>
      <c r="H250" s="49"/>
      <c r="I250" s="52"/>
      <c r="J250" s="25"/>
      <c r="K250" s="24"/>
    </row>
    <row r="251" spans="1:11" s="9" customFormat="1" ht="12.75" x14ac:dyDescent="0.2">
      <c r="A251" s="24"/>
      <c r="B251" s="24" t="s">
        <v>250</v>
      </c>
      <c r="C251" s="47"/>
      <c r="D251" s="50"/>
      <c r="E251" s="49"/>
      <c r="F251" s="49"/>
      <c r="G251" s="49"/>
      <c r="H251" s="49"/>
      <c r="I251" s="52"/>
      <c r="J251" s="25"/>
      <c r="K251" s="24"/>
    </row>
    <row r="252" spans="1:11" s="9" customFormat="1" ht="12.75" x14ac:dyDescent="0.2">
      <c r="A252" s="24"/>
      <c r="B252" s="24" t="s">
        <v>251</v>
      </c>
      <c r="C252" s="47"/>
      <c r="D252" s="50"/>
      <c r="E252" s="49"/>
      <c r="F252" s="49"/>
      <c r="G252" s="49"/>
      <c r="H252" s="49"/>
      <c r="I252" s="52"/>
      <c r="J252" s="25"/>
      <c r="K252" s="24"/>
    </row>
    <row r="253" spans="1:11" s="9" customFormat="1" ht="12.75" x14ac:dyDescent="0.2">
      <c r="A253" s="24"/>
      <c r="B253" s="24" t="s">
        <v>252</v>
      </c>
      <c r="C253" s="47"/>
      <c r="D253" s="50"/>
      <c r="E253" s="49"/>
      <c r="F253" s="49"/>
      <c r="G253" s="49"/>
      <c r="H253" s="49"/>
      <c r="I253" s="52"/>
      <c r="J253" s="25"/>
      <c r="K253" s="24"/>
    </row>
    <row r="254" spans="1:11" s="9" customFormat="1" ht="12.75" x14ac:dyDescent="0.2">
      <c r="A254" s="24"/>
      <c r="B254" s="24" t="s">
        <v>253</v>
      </c>
      <c r="C254" s="47"/>
      <c r="D254" s="50"/>
      <c r="E254" s="49"/>
      <c r="F254" s="49"/>
      <c r="G254" s="49"/>
      <c r="H254" s="49"/>
      <c r="I254" s="52"/>
      <c r="J254" s="25"/>
      <c r="K254" s="24"/>
    </row>
    <row r="255" spans="1:11" s="9" customFormat="1" ht="12.75" x14ac:dyDescent="0.2">
      <c r="A255" s="24"/>
      <c r="B255" s="24"/>
      <c r="C255" s="47"/>
      <c r="D255" s="50"/>
      <c r="E255" s="49"/>
      <c r="F255" s="49"/>
      <c r="G255" s="49"/>
      <c r="H255" s="49"/>
      <c r="I255" s="52"/>
      <c r="J255" s="25"/>
      <c r="K255" s="24"/>
    </row>
    <row r="256" spans="1:11" s="9" customFormat="1" ht="12.75" x14ac:dyDescent="0.2">
      <c r="A256" s="24"/>
      <c r="B256" s="24" t="s">
        <v>254</v>
      </c>
      <c r="C256" s="47"/>
      <c r="D256" s="50"/>
      <c r="E256" s="49"/>
      <c r="F256" s="49"/>
      <c r="G256" s="49"/>
      <c r="H256" s="49"/>
      <c r="I256" s="52"/>
      <c r="J256" s="25"/>
      <c r="K256" s="24"/>
    </row>
    <row r="257" spans="1:11" s="9" customFormat="1" ht="12.75" x14ac:dyDescent="0.2">
      <c r="A257" s="24"/>
      <c r="B257" s="24" t="s">
        <v>255</v>
      </c>
      <c r="C257" s="47"/>
      <c r="D257" s="50"/>
      <c r="E257" s="49"/>
      <c r="F257" s="49"/>
      <c r="G257" s="49"/>
      <c r="H257" s="49"/>
      <c r="I257" s="52"/>
      <c r="J257" s="25"/>
      <c r="K257" s="24"/>
    </row>
    <row r="258" spans="1:11" s="9" customFormat="1" ht="12.75" x14ac:dyDescent="0.2">
      <c r="A258" s="24"/>
      <c r="B258" s="24" t="s">
        <v>256</v>
      </c>
      <c r="C258" s="47"/>
      <c r="D258" s="50"/>
      <c r="E258" s="49"/>
      <c r="F258" s="49"/>
      <c r="G258" s="49"/>
      <c r="H258" s="49"/>
      <c r="I258" s="52"/>
      <c r="J258" s="25"/>
      <c r="K258" s="24"/>
    </row>
    <row r="259" spans="1:11" s="9" customFormat="1" ht="12.75" x14ac:dyDescent="0.2">
      <c r="A259" s="24"/>
      <c r="B259" s="24" t="s">
        <v>257</v>
      </c>
      <c r="C259" s="47"/>
      <c r="D259" s="50"/>
      <c r="E259" s="49"/>
      <c r="F259" s="49"/>
      <c r="G259" s="49"/>
      <c r="H259" s="49"/>
      <c r="I259" s="52"/>
      <c r="J259" s="25"/>
      <c r="K259" s="24"/>
    </row>
    <row r="260" spans="1:11" s="9" customFormat="1" ht="12.75" x14ac:dyDescent="0.2">
      <c r="A260" s="24"/>
      <c r="B260" s="24" t="s">
        <v>258</v>
      </c>
      <c r="C260" s="47"/>
      <c r="D260" s="50"/>
      <c r="E260" s="49"/>
      <c r="F260" s="49"/>
      <c r="G260" s="49"/>
      <c r="H260" s="49"/>
      <c r="I260" s="52"/>
      <c r="J260" s="25"/>
      <c r="K260" s="24"/>
    </row>
    <row r="261" spans="1:11" s="9" customFormat="1" ht="12.75" x14ac:dyDescent="0.2">
      <c r="A261" s="24"/>
      <c r="B261" s="24" t="s">
        <v>259</v>
      </c>
      <c r="C261" s="47"/>
      <c r="D261" s="50"/>
      <c r="E261" s="49"/>
      <c r="F261" s="49"/>
      <c r="G261" s="49"/>
      <c r="H261" s="49"/>
      <c r="I261" s="52"/>
      <c r="J261" s="25"/>
      <c r="K261" s="24"/>
    </row>
    <row r="262" spans="1:11" s="9" customFormat="1" ht="12.75" x14ac:dyDescent="0.2">
      <c r="A262" s="24"/>
      <c r="B262" s="24" t="s">
        <v>260</v>
      </c>
      <c r="C262" s="47"/>
      <c r="D262" s="50"/>
      <c r="E262" s="49"/>
      <c r="F262" s="49"/>
      <c r="G262" s="49"/>
      <c r="H262" s="49"/>
      <c r="I262" s="52"/>
      <c r="J262" s="25"/>
      <c r="K262" s="24"/>
    </row>
    <row r="263" spans="1:11" s="9" customFormat="1" ht="12.75" x14ac:dyDescent="0.2">
      <c r="A263" s="24"/>
      <c r="B263" s="24" t="s">
        <v>261</v>
      </c>
      <c r="C263" s="47"/>
      <c r="D263" s="50"/>
      <c r="E263" s="49"/>
      <c r="F263" s="49"/>
      <c r="G263" s="49"/>
      <c r="H263" s="49"/>
      <c r="I263" s="52"/>
      <c r="J263" s="25"/>
      <c r="K263" s="24"/>
    </row>
    <row r="264" spans="1:11" s="9" customFormat="1" ht="12.75" x14ac:dyDescent="0.2">
      <c r="A264" s="24"/>
      <c r="B264" s="24" t="s">
        <v>262</v>
      </c>
      <c r="C264" s="47"/>
      <c r="D264" s="50"/>
      <c r="E264" s="49"/>
      <c r="F264" s="49"/>
      <c r="G264" s="49"/>
      <c r="H264" s="49"/>
      <c r="I264" s="52"/>
      <c r="J264" s="25"/>
      <c r="K264" s="24"/>
    </row>
    <row r="265" spans="1:11" s="9" customFormat="1" ht="12.75" x14ac:dyDescent="0.2">
      <c r="A265" s="24"/>
      <c r="B265" s="24" t="s">
        <v>263</v>
      </c>
      <c r="C265" s="47"/>
      <c r="D265" s="50"/>
      <c r="E265" s="49"/>
      <c r="F265" s="49"/>
      <c r="G265" s="49"/>
      <c r="H265" s="49"/>
      <c r="I265" s="52"/>
      <c r="J265" s="25"/>
      <c r="K265" s="24"/>
    </row>
    <row r="266" spans="1:11" s="9" customFormat="1" ht="12.75" x14ac:dyDescent="0.2">
      <c r="A266" s="24"/>
      <c r="B266" s="24" t="s">
        <v>264</v>
      </c>
      <c r="C266" s="47"/>
      <c r="D266" s="50"/>
      <c r="E266" s="49"/>
      <c r="F266" s="49"/>
      <c r="G266" s="49"/>
      <c r="H266" s="49"/>
      <c r="I266" s="52"/>
      <c r="J266" s="25"/>
      <c r="K266" s="24"/>
    </row>
    <row r="267" spans="1:11" s="9" customFormat="1" ht="12.75" x14ac:dyDescent="0.2">
      <c r="A267" s="24"/>
      <c r="B267" s="24" t="s">
        <v>265</v>
      </c>
      <c r="C267" s="47"/>
      <c r="D267" s="50"/>
      <c r="E267" s="49"/>
      <c r="F267" s="49"/>
      <c r="G267" s="49"/>
      <c r="H267" s="49"/>
      <c r="I267" s="52"/>
      <c r="J267" s="25"/>
      <c r="K267" s="24"/>
    </row>
    <row r="268" spans="1:11" s="9" customFormat="1" ht="12.75" x14ac:dyDescent="0.2">
      <c r="A268" s="24"/>
      <c r="B268" s="24"/>
      <c r="C268" s="47"/>
      <c r="D268" s="50"/>
      <c r="E268" s="49"/>
      <c r="F268" s="49"/>
      <c r="G268" s="49"/>
      <c r="H268" s="49"/>
      <c r="I268" s="52"/>
      <c r="J268" s="25"/>
      <c r="K268" s="24"/>
    </row>
    <row r="269" spans="1:11" s="9" customFormat="1" ht="12.75" x14ac:dyDescent="0.2">
      <c r="A269" s="24"/>
      <c r="B269" s="24" t="s">
        <v>266</v>
      </c>
      <c r="C269" s="47"/>
      <c r="D269" s="50"/>
      <c r="E269" s="49"/>
      <c r="F269" s="49"/>
      <c r="G269" s="49"/>
      <c r="H269" s="49"/>
      <c r="I269" s="52"/>
      <c r="J269" s="25"/>
      <c r="K269" s="24"/>
    </row>
    <row r="270" spans="1:11" s="9" customFormat="1" ht="12.75" x14ac:dyDescent="0.2">
      <c r="A270" s="24"/>
      <c r="B270" s="24" t="s">
        <v>267</v>
      </c>
      <c r="C270" s="47"/>
      <c r="D270" s="50"/>
      <c r="E270" s="49"/>
      <c r="F270" s="49"/>
      <c r="G270" s="49"/>
      <c r="H270" s="49"/>
      <c r="I270" s="52"/>
      <c r="J270" s="25"/>
      <c r="K270" s="24"/>
    </row>
    <row r="271" spans="1:11" s="9" customFormat="1" ht="12.75" x14ac:dyDescent="0.2">
      <c r="A271" s="24"/>
      <c r="B271" s="24" t="s">
        <v>268</v>
      </c>
      <c r="C271" s="47"/>
      <c r="D271" s="50"/>
      <c r="E271" s="49"/>
      <c r="F271" s="49"/>
      <c r="G271" s="49"/>
      <c r="H271" s="49"/>
      <c r="I271" s="52"/>
      <c r="J271" s="25"/>
      <c r="K271" s="24"/>
    </row>
    <row r="272" spans="1:11" s="9" customFormat="1" ht="12.75" x14ac:dyDescent="0.2">
      <c r="A272" s="24"/>
      <c r="B272" s="24" t="s">
        <v>269</v>
      </c>
      <c r="C272" s="47"/>
      <c r="D272" s="50"/>
      <c r="E272" s="49"/>
      <c r="F272" s="49"/>
      <c r="G272" s="49"/>
      <c r="H272" s="49"/>
      <c r="I272" s="52"/>
      <c r="J272" s="25"/>
      <c r="K272" s="24"/>
    </row>
    <row r="273" spans="1:11" s="9" customFormat="1" ht="12.75" x14ac:dyDescent="0.2">
      <c r="A273" s="24"/>
      <c r="B273" s="24" t="s">
        <v>270</v>
      </c>
      <c r="C273" s="47"/>
      <c r="D273" s="50"/>
      <c r="E273" s="49"/>
      <c r="F273" s="49"/>
      <c r="G273" s="49"/>
      <c r="H273" s="49"/>
      <c r="I273" s="52"/>
      <c r="J273" s="25"/>
      <c r="K273" s="24"/>
    </row>
    <row r="274" spans="1:11" s="9" customFormat="1" ht="12.75" x14ac:dyDescent="0.2">
      <c r="A274" s="24"/>
      <c r="B274" s="24" t="s">
        <v>271</v>
      </c>
      <c r="C274" s="47"/>
      <c r="D274" s="50"/>
      <c r="E274" s="49"/>
      <c r="F274" s="49"/>
      <c r="G274" s="49"/>
      <c r="H274" s="49"/>
      <c r="I274" s="52"/>
      <c r="J274" s="25"/>
      <c r="K274" s="24"/>
    </row>
    <row r="275" spans="1:11" s="9" customFormat="1" ht="12.75" x14ac:dyDescent="0.2">
      <c r="A275" s="24"/>
      <c r="B275" s="24" t="s">
        <v>272</v>
      </c>
      <c r="C275" s="47"/>
      <c r="D275" s="50"/>
      <c r="E275" s="49"/>
      <c r="F275" s="49"/>
      <c r="G275" s="49"/>
      <c r="H275" s="49"/>
      <c r="I275" s="52"/>
      <c r="J275" s="25"/>
      <c r="K275" s="24"/>
    </row>
    <row r="276" spans="1:11" s="9" customFormat="1" ht="12.75" x14ac:dyDescent="0.2">
      <c r="A276" s="24"/>
      <c r="B276" s="24" t="s">
        <v>273</v>
      </c>
      <c r="C276" s="47"/>
      <c r="D276" s="50"/>
      <c r="E276" s="49"/>
      <c r="F276" s="49"/>
      <c r="G276" s="49"/>
      <c r="H276" s="49"/>
      <c r="I276" s="52"/>
      <c r="J276" s="25"/>
      <c r="K276" s="24"/>
    </row>
    <row r="277" spans="1:11" s="9" customFormat="1" ht="12.75" x14ac:dyDescent="0.2">
      <c r="A277" s="24"/>
      <c r="B277" s="24" t="s">
        <v>274</v>
      </c>
      <c r="C277" s="47"/>
      <c r="D277" s="50"/>
      <c r="E277" s="49"/>
      <c r="F277" s="49"/>
      <c r="G277" s="49"/>
      <c r="H277" s="49"/>
      <c r="I277" s="52"/>
      <c r="J277" s="25"/>
      <c r="K277" s="24"/>
    </row>
    <row r="278" spans="1:11" s="9" customFormat="1" ht="12.75" x14ac:dyDescent="0.2">
      <c r="A278" s="24"/>
      <c r="B278" s="24"/>
      <c r="C278" s="47"/>
      <c r="D278" s="50"/>
      <c r="E278" s="49"/>
      <c r="F278" s="49"/>
      <c r="G278" s="49"/>
      <c r="H278" s="49"/>
      <c r="I278" s="52"/>
      <c r="J278" s="25"/>
      <c r="K278" s="24"/>
    </row>
    <row r="279" spans="1:11" s="9" customFormat="1" ht="12.75" x14ac:dyDescent="0.2">
      <c r="A279" s="24"/>
      <c r="B279" s="24" t="s">
        <v>275</v>
      </c>
      <c r="C279" s="47"/>
      <c r="D279" s="50"/>
      <c r="E279" s="49"/>
      <c r="F279" s="49"/>
      <c r="G279" s="49"/>
      <c r="H279" s="49"/>
      <c r="I279" s="52"/>
      <c r="J279" s="25"/>
      <c r="K279" s="24"/>
    </row>
    <row r="280" spans="1:11" s="9" customFormat="1" ht="12.75" x14ac:dyDescent="0.2">
      <c r="A280" s="24"/>
      <c r="B280" s="24" t="s">
        <v>276</v>
      </c>
      <c r="C280" s="47"/>
      <c r="D280" s="50"/>
      <c r="E280" s="49"/>
      <c r="F280" s="49"/>
      <c r="G280" s="49"/>
      <c r="H280" s="49"/>
      <c r="I280" s="52"/>
      <c r="J280" s="25"/>
      <c r="K280" s="24"/>
    </row>
    <row r="281" spans="1:11" s="9" customFormat="1" ht="12.75" x14ac:dyDescent="0.2">
      <c r="A281" s="24"/>
      <c r="B281" s="24" t="s">
        <v>277</v>
      </c>
      <c r="C281" s="47"/>
      <c r="D281" s="50"/>
      <c r="E281" s="49"/>
      <c r="F281" s="49"/>
      <c r="G281" s="49"/>
      <c r="H281" s="49"/>
      <c r="I281" s="52"/>
      <c r="J281" s="25"/>
      <c r="K281" s="24"/>
    </row>
    <row r="282" spans="1:11" s="9" customFormat="1" ht="12.75" x14ac:dyDescent="0.2">
      <c r="A282" s="24"/>
      <c r="B282" s="24" t="s">
        <v>278</v>
      </c>
      <c r="C282" s="47"/>
      <c r="D282" s="50"/>
      <c r="E282" s="49"/>
      <c r="F282" s="49"/>
      <c r="G282" s="49"/>
      <c r="H282" s="49"/>
      <c r="I282" s="52"/>
      <c r="J282" s="25"/>
      <c r="K282" s="24"/>
    </row>
    <row r="283" spans="1:11" s="9" customFormat="1" ht="12.75" x14ac:dyDescent="0.2">
      <c r="A283" s="24"/>
      <c r="B283" s="24" t="s">
        <v>279</v>
      </c>
      <c r="C283" s="47"/>
      <c r="D283" s="50"/>
      <c r="E283" s="49"/>
      <c r="F283" s="49"/>
      <c r="G283" s="49"/>
      <c r="H283" s="49"/>
      <c r="I283" s="52"/>
      <c r="J283" s="25"/>
      <c r="K283" s="24"/>
    </row>
    <row r="284" spans="1:11" s="9" customFormat="1" ht="12.75" x14ac:dyDescent="0.2">
      <c r="A284" s="24"/>
      <c r="B284" s="24" t="s">
        <v>280</v>
      </c>
      <c r="C284" s="47"/>
      <c r="D284" s="50"/>
      <c r="E284" s="49"/>
      <c r="F284" s="49"/>
      <c r="G284" s="49"/>
      <c r="H284" s="49"/>
      <c r="I284" s="52"/>
      <c r="J284" s="25"/>
      <c r="K284" s="24"/>
    </row>
    <row r="285" spans="1:11" s="9" customFormat="1" ht="12.75" x14ac:dyDescent="0.2">
      <c r="A285" s="24"/>
      <c r="B285" s="24" t="s">
        <v>281</v>
      </c>
      <c r="C285" s="47"/>
      <c r="D285" s="50"/>
      <c r="E285" s="49"/>
      <c r="F285" s="49"/>
      <c r="G285" s="49"/>
      <c r="H285" s="49"/>
      <c r="I285" s="52"/>
      <c r="J285" s="25"/>
      <c r="K285" s="24"/>
    </row>
    <row r="286" spans="1:11" s="9" customFormat="1" ht="12.75" x14ac:dyDescent="0.2">
      <c r="A286" s="24"/>
      <c r="B286" s="24" t="s">
        <v>282</v>
      </c>
      <c r="C286" s="47"/>
      <c r="D286" s="50"/>
      <c r="E286" s="49"/>
      <c r="F286" s="49"/>
      <c r="G286" s="49"/>
      <c r="H286" s="49"/>
      <c r="I286" s="52"/>
      <c r="J286" s="25"/>
      <c r="K286" s="24"/>
    </row>
    <row r="287" spans="1:11" s="9" customFormat="1" ht="12.75" x14ac:dyDescent="0.2">
      <c r="A287" s="24"/>
      <c r="B287" s="24" t="s">
        <v>283</v>
      </c>
      <c r="C287" s="47"/>
      <c r="D287" s="50"/>
      <c r="E287" s="49"/>
      <c r="F287" s="49"/>
      <c r="G287" s="49"/>
      <c r="H287" s="49"/>
      <c r="I287" s="52"/>
      <c r="J287" s="25"/>
      <c r="K287" s="24"/>
    </row>
    <row r="288" spans="1:11" s="9" customFormat="1" ht="12.75" x14ac:dyDescent="0.2">
      <c r="A288" s="24"/>
      <c r="B288" s="24" t="s">
        <v>284</v>
      </c>
      <c r="C288" s="47"/>
      <c r="D288" s="50"/>
      <c r="E288" s="49"/>
      <c r="F288" s="49"/>
      <c r="G288" s="49"/>
      <c r="H288" s="49"/>
      <c r="I288" s="52"/>
      <c r="J288" s="25"/>
      <c r="K288" s="24"/>
    </row>
    <row r="289" spans="1:11" s="9" customFormat="1" ht="12.75" x14ac:dyDescent="0.2">
      <c r="A289" s="24"/>
      <c r="B289" s="24" t="s">
        <v>285</v>
      </c>
      <c r="C289" s="47"/>
      <c r="D289" s="50"/>
      <c r="E289" s="49"/>
      <c r="F289" s="49"/>
      <c r="G289" s="49"/>
      <c r="H289" s="49"/>
      <c r="I289" s="52"/>
      <c r="J289" s="25"/>
      <c r="K289" s="24"/>
    </row>
    <row r="290" spans="1:11" s="9" customFormat="1" ht="12.75" x14ac:dyDescent="0.2">
      <c r="A290" s="24"/>
      <c r="B290" s="24" t="s">
        <v>286</v>
      </c>
      <c r="C290" s="47"/>
      <c r="D290" s="50"/>
      <c r="E290" s="49"/>
      <c r="F290" s="49"/>
      <c r="G290" s="49"/>
      <c r="H290" s="49"/>
      <c r="I290" s="52"/>
      <c r="J290" s="25"/>
      <c r="K290" s="24"/>
    </row>
    <row r="291" spans="1:11" s="9" customFormat="1" ht="12.75" x14ac:dyDescent="0.2">
      <c r="A291" s="24"/>
      <c r="B291" s="24" t="s">
        <v>287</v>
      </c>
      <c r="C291" s="47"/>
      <c r="D291" s="50"/>
      <c r="E291" s="49"/>
      <c r="F291" s="49"/>
      <c r="G291" s="49"/>
      <c r="H291" s="49"/>
      <c r="I291" s="52"/>
      <c r="J291" s="25"/>
      <c r="K291" s="24"/>
    </row>
    <row r="292" spans="1:11" s="9" customFormat="1" ht="12.75" x14ac:dyDescent="0.2">
      <c r="A292" s="24"/>
      <c r="B292" s="24" t="s">
        <v>288</v>
      </c>
      <c r="C292" s="47"/>
      <c r="D292" s="50"/>
      <c r="E292" s="49"/>
      <c r="F292" s="49"/>
      <c r="G292" s="49"/>
      <c r="H292" s="49"/>
      <c r="I292" s="52"/>
      <c r="J292" s="25"/>
      <c r="K292" s="24"/>
    </row>
    <row r="293" spans="1:11" s="9" customFormat="1" ht="12.75" x14ac:dyDescent="0.2">
      <c r="A293" s="24"/>
      <c r="B293" s="24" t="s">
        <v>289</v>
      </c>
      <c r="C293" s="47"/>
      <c r="D293" s="50"/>
      <c r="E293" s="49"/>
      <c r="F293" s="49"/>
      <c r="G293" s="49"/>
      <c r="H293" s="49"/>
      <c r="I293" s="52"/>
      <c r="J293" s="25"/>
      <c r="K293" s="24"/>
    </row>
    <row r="294" spans="1:11" s="9" customFormat="1" ht="12.75" x14ac:dyDescent="0.2">
      <c r="A294" s="24"/>
      <c r="B294" s="24"/>
      <c r="C294" s="47"/>
      <c r="D294" s="50"/>
      <c r="E294" s="49"/>
      <c r="F294" s="49"/>
      <c r="G294" s="49"/>
      <c r="H294" s="49"/>
      <c r="I294" s="52"/>
      <c r="J294" s="25"/>
      <c r="K294" s="24"/>
    </row>
    <row r="295" spans="1:11" s="9" customFormat="1" ht="12.75" x14ac:dyDescent="0.2">
      <c r="A295" s="24"/>
      <c r="B295" s="24" t="s">
        <v>290</v>
      </c>
      <c r="C295" s="47"/>
      <c r="D295" s="50"/>
      <c r="E295" s="49"/>
      <c r="F295" s="49"/>
      <c r="G295" s="49"/>
      <c r="H295" s="49"/>
      <c r="I295" s="52"/>
      <c r="J295" s="25"/>
      <c r="K295" s="24"/>
    </row>
    <row r="296" spans="1:11" s="9" customFormat="1" ht="12.75" x14ac:dyDescent="0.2">
      <c r="A296" s="24"/>
      <c r="B296" s="24" t="s">
        <v>291</v>
      </c>
      <c r="C296" s="47"/>
      <c r="D296" s="50"/>
      <c r="E296" s="49"/>
      <c r="F296" s="49"/>
      <c r="G296" s="49"/>
      <c r="H296" s="49"/>
      <c r="I296" s="52"/>
      <c r="J296" s="25"/>
      <c r="K296" s="24"/>
    </row>
    <row r="297" spans="1:11" s="9" customFormat="1" ht="12.75" x14ac:dyDescent="0.2">
      <c r="A297" s="24"/>
      <c r="B297" s="24" t="s">
        <v>292</v>
      </c>
      <c r="C297" s="47"/>
      <c r="D297" s="50"/>
      <c r="E297" s="49"/>
      <c r="F297" s="49"/>
      <c r="G297" s="49"/>
      <c r="H297" s="49"/>
      <c r="I297" s="52"/>
      <c r="J297" s="25"/>
      <c r="K297" s="24"/>
    </row>
    <row r="298" spans="1:11" s="9" customFormat="1" ht="12.75" x14ac:dyDescent="0.2">
      <c r="A298" s="24"/>
      <c r="B298" s="24" t="s">
        <v>293</v>
      </c>
      <c r="C298" s="47"/>
      <c r="D298" s="50"/>
      <c r="E298" s="49"/>
      <c r="F298" s="49"/>
      <c r="G298" s="49"/>
      <c r="H298" s="49"/>
      <c r="I298" s="52"/>
      <c r="J298" s="25"/>
      <c r="K298" s="24"/>
    </row>
    <row r="299" spans="1:11" s="9" customFormat="1" ht="12.75" x14ac:dyDescent="0.2">
      <c r="A299" s="24"/>
      <c r="B299" s="24" t="s">
        <v>294</v>
      </c>
      <c r="C299" s="47"/>
      <c r="D299" s="50"/>
      <c r="E299" s="49"/>
      <c r="F299" s="49"/>
      <c r="G299" s="49"/>
      <c r="H299" s="49"/>
      <c r="I299" s="52"/>
      <c r="J299" s="25"/>
      <c r="K299" s="24"/>
    </row>
    <row r="300" spans="1:11" s="9" customFormat="1" ht="12.75" x14ac:dyDescent="0.2">
      <c r="A300" s="24"/>
      <c r="B300" s="24" t="s">
        <v>295</v>
      </c>
      <c r="C300" s="47"/>
      <c r="D300" s="50"/>
      <c r="E300" s="49"/>
      <c r="F300" s="49"/>
      <c r="G300" s="49"/>
      <c r="H300" s="49"/>
      <c r="I300" s="52"/>
      <c r="J300" s="25"/>
      <c r="K300" s="24"/>
    </row>
    <row r="301" spans="1:11" s="9" customFormat="1" ht="12.75" x14ac:dyDescent="0.2">
      <c r="A301" s="24"/>
      <c r="B301" s="24" t="s">
        <v>296</v>
      </c>
      <c r="C301" s="47"/>
      <c r="D301" s="50"/>
      <c r="E301" s="49"/>
      <c r="F301" s="49"/>
      <c r="G301" s="49"/>
      <c r="H301" s="49"/>
      <c r="I301" s="52"/>
      <c r="J301" s="25"/>
      <c r="K301" s="24"/>
    </row>
    <row r="302" spans="1:11" s="9" customFormat="1" ht="12.75" x14ac:dyDescent="0.2">
      <c r="A302" s="24"/>
      <c r="B302" s="24" t="s">
        <v>297</v>
      </c>
      <c r="C302" s="47"/>
      <c r="D302" s="50"/>
      <c r="E302" s="49"/>
      <c r="F302" s="49"/>
      <c r="G302" s="49"/>
      <c r="H302" s="49"/>
      <c r="I302" s="52"/>
      <c r="J302" s="25"/>
      <c r="K302" s="24"/>
    </row>
    <row r="303" spans="1:11" s="9" customFormat="1" ht="12.75" x14ac:dyDescent="0.2">
      <c r="A303" s="24"/>
      <c r="B303" s="24" t="s">
        <v>298</v>
      </c>
      <c r="C303" s="47"/>
      <c r="D303" s="50"/>
      <c r="E303" s="49"/>
      <c r="F303" s="49"/>
      <c r="G303" s="49"/>
      <c r="H303" s="49"/>
      <c r="I303" s="52"/>
      <c r="J303" s="25"/>
      <c r="K303" s="24"/>
    </row>
    <row r="304" spans="1:11" s="9" customFormat="1" ht="12.75" x14ac:dyDescent="0.2">
      <c r="A304" s="24"/>
      <c r="B304" s="24" t="s">
        <v>299</v>
      </c>
      <c r="C304" s="47"/>
      <c r="D304" s="50"/>
      <c r="E304" s="49"/>
      <c r="F304" s="49"/>
      <c r="G304" s="49"/>
      <c r="H304" s="49"/>
      <c r="I304" s="52"/>
      <c r="J304" s="25"/>
      <c r="K304" s="24"/>
    </row>
    <row r="305" spans="1:11" s="9" customFormat="1" ht="12.75" x14ac:dyDescent="0.2">
      <c r="A305" s="24"/>
      <c r="B305" s="24" t="s">
        <v>300</v>
      </c>
      <c r="C305" s="47"/>
      <c r="D305" s="50"/>
      <c r="E305" s="49"/>
      <c r="F305" s="49"/>
      <c r="G305" s="49"/>
      <c r="H305" s="49"/>
      <c r="I305" s="52"/>
      <c r="J305" s="25"/>
      <c r="K305" s="24"/>
    </row>
    <row r="306" spans="1:11" s="9" customFormat="1" ht="12.75" x14ac:dyDescent="0.2">
      <c r="A306" s="24"/>
      <c r="B306" s="24" t="s">
        <v>301</v>
      </c>
      <c r="C306" s="47"/>
      <c r="D306" s="50"/>
      <c r="E306" s="49"/>
      <c r="F306" s="49"/>
      <c r="G306" s="49"/>
      <c r="H306" s="49"/>
      <c r="I306" s="52"/>
      <c r="J306" s="25"/>
      <c r="K306" s="24"/>
    </row>
    <row r="307" spans="1:11" s="9" customFormat="1" ht="12.75" x14ac:dyDescent="0.2">
      <c r="A307" s="24"/>
      <c r="B307" s="24" t="s">
        <v>302</v>
      </c>
      <c r="C307" s="47"/>
      <c r="D307" s="50"/>
      <c r="E307" s="49"/>
      <c r="F307" s="49"/>
      <c r="G307" s="49"/>
      <c r="H307" s="49"/>
      <c r="I307" s="52"/>
      <c r="J307" s="25"/>
      <c r="K307" s="24"/>
    </row>
    <row r="308" spans="1:11" s="9" customFormat="1" ht="12.75" x14ac:dyDescent="0.2">
      <c r="A308" s="24"/>
      <c r="B308" s="24" t="s">
        <v>303</v>
      </c>
      <c r="C308" s="47"/>
      <c r="D308" s="50"/>
      <c r="E308" s="49"/>
      <c r="F308" s="49"/>
      <c r="G308" s="49"/>
      <c r="H308" s="49"/>
      <c r="I308" s="52"/>
      <c r="J308" s="25"/>
      <c r="K308" s="24"/>
    </row>
    <row r="309" spans="1:11" s="9" customFormat="1" ht="12.75" x14ac:dyDescent="0.2">
      <c r="A309" s="24"/>
      <c r="B309" s="24" t="s">
        <v>304</v>
      </c>
      <c r="C309" s="47"/>
      <c r="D309" s="50"/>
      <c r="E309" s="49"/>
      <c r="F309" s="49"/>
      <c r="G309" s="49"/>
      <c r="H309" s="49"/>
      <c r="I309" s="52"/>
      <c r="J309" s="25"/>
      <c r="K309" s="24"/>
    </row>
    <row r="310" spans="1:11" s="9" customFormat="1" ht="12.75" x14ac:dyDescent="0.2">
      <c r="A310" s="24"/>
      <c r="B310" s="24" t="s">
        <v>305</v>
      </c>
      <c r="C310" s="47"/>
      <c r="D310" s="50"/>
      <c r="E310" s="49"/>
      <c r="F310" s="49"/>
      <c r="G310" s="49"/>
      <c r="H310" s="49"/>
      <c r="I310" s="52"/>
      <c r="J310" s="25"/>
      <c r="K310" s="24"/>
    </row>
    <row r="311" spans="1:11" s="9" customFormat="1" ht="12.75" x14ac:dyDescent="0.2">
      <c r="A311" s="24"/>
      <c r="B311" s="24" t="s">
        <v>306</v>
      </c>
      <c r="C311" s="47"/>
      <c r="D311" s="50"/>
      <c r="E311" s="49"/>
      <c r="F311" s="49"/>
      <c r="G311" s="49"/>
      <c r="H311" s="49"/>
      <c r="I311" s="52"/>
      <c r="J311" s="25"/>
      <c r="K311" s="24"/>
    </row>
    <row r="312" spans="1:11" s="9" customFormat="1" ht="12.75" x14ac:dyDescent="0.2">
      <c r="A312" s="24"/>
      <c r="B312" s="24" t="s">
        <v>307</v>
      </c>
      <c r="C312" s="47"/>
      <c r="D312" s="50"/>
      <c r="E312" s="49"/>
      <c r="F312" s="49"/>
      <c r="G312" s="49"/>
      <c r="H312" s="49"/>
      <c r="I312" s="52"/>
      <c r="J312" s="25"/>
      <c r="K312" s="24"/>
    </row>
    <row r="313" spans="1:11" s="9" customFormat="1" ht="12.75" x14ac:dyDescent="0.2">
      <c r="A313" s="24"/>
      <c r="B313" s="24"/>
      <c r="C313" s="47"/>
      <c r="D313" s="50"/>
      <c r="E313" s="49"/>
      <c r="F313" s="49"/>
      <c r="G313" s="49"/>
      <c r="H313" s="49"/>
      <c r="I313" s="52"/>
      <c r="J313" s="25"/>
      <c r="K313" s="24"/>
    </row>
    <row r="314" spans="1:11" s="9" customFormat="1" ht="12.75" x14ac:dyDescent="0.2">
      <c r="A314" s="24"/>
      <c r="B314" s="24" t="s">
        <v>308</v>
      </c>
      <c r="C314" s="47"/>
      <c r="D314" s="50"/>
      <c r="E314" s="49"/>
      <c r="F314" s="49"/>
      <c r="G314" s="49"/>
      <c r="H314" s="49"/>
      <c r="I314" s="52"/>
      <c r="J314" s="25"/>
      <c r="K314" s="24"/>
    </row>
    <row r="315" spans="1:11" s="9" customFormat="1" ht="12.75" x14ac:dyDescent="0.2">
      <c r="A315" s="24"/>
      <c r="B315" s="24" t="s">
        <v>309</v>
      </c>
      <c r="C315" s="47"/>
      <c r="D315" s="50"/>
      <c r="E315" s="49"/>
      <c r="F315" s="49"/>
      <c r="G315" s="49"/>
      <c r="H315" s="49"/>
      <c r="I315" s="52"/>
      <c r="J315" s="25"/>
      <c r="K315" s="24"/>
    </row>
    <row r="316" spans="1:11" s="9" customFormat="1" ht="12.75" x14ac:dyDescent="0.2">
      <c r="A316" s="24"/>
      <c r="B316" s="24" t="s">
        <v>310</v>
      </c>
      <c r="C316" s="47"/>
      <c r="D316" s="50"/>
      <c r="E316" s="49"/>
      <c r="F316" s="49"/>
      <c r="G316" s="49"/>
      <c r="H316" s="49"/>
      <c r="I316" s="52"/>
      <c r="J316" s="25"/>
      <c r="K316" s="24"/>
    </row>
    <row r="317" spans="1:11" s="9" customFormat="1" ht="12.75" x14ac:dyDescent="0.2">
      <c r="A317" s="24"/>
      <c r="B317" s="24" t="s">
        <v>311</v>
      </c>
      <c r="C317" s="47"/>
      <c r="D317" s="50"/>
      <c r="E317" s="49"/>
      <c r="F317" s="49"/>
      <c r="G317" s="49"/>
      <c r="H317" s="49"/>
      <c r="I317" s="52"/>
      <c r="J317" s="25"/>
      <c r="K317" s="24"/>
    </row>
    <row r="318" spans="1:11" s="9" customFormat="1" ht="12.75" x14ac:dyDescent="0.2">
      <c r="A318" s="24"/>
      <c r="B318" s="24" t="s">
        <v>312</v>
      </c>
      <c r="C318" s="47"/>
      <c r="D318" s="50"/>
      <c r="E318" s="49"/>
      <c r="F318" s="49"/>
      <c r="G318" s="49"/>
      <c r="H318" s="49"/>
      <c r="I318" s="52"/>
      <c r="J318" s="25"/>
      <c r="K318" s="24"/>
    </row>
    <row r="319" spans="1:11" s="9" customFormat="1" ht="12.75" x14ac:dyDescent="0.2">
      <c r="A319" s="24"/>
      <c r="B319" s="24" t="s">
        <v>313</v>
      </c>
      <c r="C319" s="47"/>
      <c r="D319" s="50"/>
      <c r="E319" s="49"/>
      <c r="F319" s="49"/>
      <c r="G319" s="49"/>
      <c r="H319" s="49"/>
      <c r="I319" s="52"/>
      <c r="J319" s="25"/>
      <c r="K319" s="24"/>
    </row>
    <row r="320" spans="1:11" s="9" customFormat="1" ht="12.75" x14ac:dyDescent="0.2">
      <c r="A320" s="24"/>
      <c r="B320" s="24" t="s">
        <v>314</v>
      </c>
      <c r="C320" s="47"/>
      <c r="D320" s="50"/>
      <c r="E320" s="49"/>
      <c r="F320" s="49"/>
      <c r="G320" s="49"/>
      <c r="H320" s="49"/>
      <c r="I320" s="52"/>
      <c r="J320" s="25"/>
      <c r="K320" s="24"/>
    </row>
    <row r="321" spans="1:13" s="9" customFormat="1" ht="12.75" x14ac:dyDescent="0.2">
      <c r="A321" s="24"/>
      <c r="B321" s="24" t="s">
        <v>315</v>
      </c>
      <c r="C321" s="47"/>
      <c r="D321" s="50"/>
      <c r="E321" s="49"/>
      <c r="F321" s="49"/>
      <c r="G321" s="49"/>
      <c r="H321" s="49"/>
      <c r="I321" s="52"/>
      <c r="J321" s="25"/>
      <c r="K321" s="24"/>
    </row>
    <row r="322" spans="1:13" s="9" customFormat="1" ht="12.75" x14ac:dyDescent="0.2">
      <c r="A322" s="24"/>
      <c r="B322" s="24"/>
      <c r="C322" s="47"/>
      <c r="D322" s="50"/>
      <c r="E322" s="49"/>
      <c r="F322" s="49"/>
      <c r="G322" s="49"/>
      <c r="H322" s="49"/>
      <c r="I322" s="52"/>
      <c r="J322" s="25"/>
      <c r="K322" s="24"/>
    </row>
    <row r="323" spans="1:13" s="9" customFormat="1" ht="12.75" x14ac:dyDescent="0.2">
      <c r="A323" s="24" t="s">
        <v>323</v>
      </c>
      <c r="B323" s="24"/>
      <c r="C323" s="47"/>
      <c r="D323" s="50"/>
      <c r="E323" s="49"/>
      <c r="F323" s="49"/>
      <c r="G323" s="49"/>
      <c r="H323" s="49"/>
      <c r="I323" s="52"/>
      <c r="J323" s="25"/>
      <c r="K323" s="24"/>
    </row>
    <row r="324" spans="1:13" s="9" customFormat="1" ht="12.75" x14ac:dyDescent="0.2">
      <c r="A324" s="24"/>
      <c r="B324" s="24" t="s">
        <v>357</v>
      </c>
      <c r="C324" s="47"/>
      <c r="D324" s="50"/>
      <c r="E324" s="49"/>
      <c r="F324" s="49"/>
      <c r="G324" s="49"/>
      <c r="H324" s="49"/>
      <c r="I324" s="52"/>
      <c r="J324" s="25"/>
      <c r="K324" s="24"/>
    </row>
    <row r="325" spans="1:13" s="9" customFormat="1" ht="12.75" x14ac:dyDescent="0.2">
      <c r="A325" s="24"/>
      <c r="B325" s="24" t="s">
        <v>358</v>
      </c>
      <c r="C325" s="47"/>
      <c r="D325" s="50"/>
      <c r="E325" s="49"/>
      <c r="F325" s="49"/>
      <c r="G325" s="49"/>
      <c r="H325" s="49"/>
      <c r="I325" s="52"/>
      <c r="J325" s="25"/>
      <c r="K325" s="24"/>
    </row>
    <row r="326" spans="1:13" s="9" customFormat="1" ht="12.75" x14ac:dyDescent="0.2">
      <c r="A326" s="24"/>
      <c r="B326" s="24" t="s">
        <v>359</v>
      </c>
      <c r="C326" s="47"/>
      <c r="D326" s="50"/>
      <c r="E326" s="49"/>
      <c r="F326" s="49"/>
      <c r="G326" s="49"/>
      <c r="H326" s="49"/>
      <c r="I326" s="52"/>
      <c r="J326" s="25"/>
      <c r="K326" s="24"/>
    </row>
    <row r="327" spans="1:13" s="9" customFormat="1" ht="12.75" x14ac:dyDescent="0.2">
      <c r="A327" s="24"/>
      <c r="B327" s="24" t="s">
        <v>360</v>
      </c>
      <c r="C327" s="47"/>
      <c r="D327" s="50"/>
      <c r="E327" s="49"/>
      <c r="F327" s="49"/>
      <c r="G327" s="49"/>
      <c r="H327" s="49"/>
      <c r="I327" s="52"/>
      <c r="J327" s="25"/>
      <c r="K327" s="24"/>
    </row>
    <row r="328" spans="1:13" s="9" customFormat="1" ht="12.75" x14ac:dyDescent="0.2">
      <c r="A328" s="24"/>
      <c r="B328" s="24" t="s">
        <v>361</v>
      </c>
      <c r="C328" s="47"/>
      <c r="D328" s="50"/>
      <c r="E328" s="49"/>
      <c r="F328" s="49"/>
      <c r="G328" s="49"/>
      <c r="H328" s="49"/>
      <c r="I328" s="52"/>
      <c r="J328" s="25"/>
      <c r="K328" s="24"/>
    </row>
    <row r="329" spans="1:13" s="9" customFormat="1" ht="12.75" x14ac:dyDescent="0.2">
      <c r="A329" s="24"/>
      <c r="B329" s="24" t="s">
        <v>362</v>
      </c>
      <c r="C329" s="47"/>
      <c r="D329" s="50"/>
      <c r="E329" s="49"/>
      <c r="F329" s="49"/>
      <c r="G329" s="49"/>
      <c r="H329" s="49"/>
      <c r="I329" s="52"/>
      <c r="J329" s="25"/>
      <c r="K329" s="24"/>
    </row>
    <row r="330" spans="1:13" s="9" customFormat="1" ht="12.75" x14ac:dyDescent="0.2">
      <c r="A330" s="24"/>
      <c r="B330" s="24" t="s">
        <v>363</v>
      </c>
      <c r="C330" s="47"/>
      <c r="D330" s="50"/>
      <c r="E330" s="49"/>
      <c r="F330" s="49"/>
      <c r="G330" s="49"/>
      <c r="H330" s="49"/>
      <c r="I330" s="52"/>
      <c r="J330" s="25"/>
      <c r="K330" s="24"/>
    </row>
    <row r="331" spans="1:13" s="9" customFormat="1" ht="12.75" x14ac:dyDescent="0.2">
      <c r="A331" s="24"/>
      <c r="B331" s="24"/>
      <c r="C331" s="47"/>
      <c r="D331" s="50"/>
      <c r="E331" s="49"/>
      <c r="F331" s="49"/>
      <c r="G331" s="49"/>
      <c r="H331" s="49"/>
      <c r="I331" s="52"/>
      <c r="J331" s="25"/>
      <c r="K331" s="24"/>
    </row>
    <row r="332" spans="1:13" s="9" customFormat="1" ht="12.75" x14ac:dyDescent="0.2">
      <c r="A332" s="24"/>
      <c r="B332" s="24"/>
      <c r="C332" s="47"/>
      <c r="D332" s="50"/>
      <c r="E332" s="49"/>
      <c r="F332" s="49"/>
      <c r="G332" s="49"/>
      <c r="H332" s="49"/>
      <c r="I332" s="52"/>
      <c r="J332" s="25"/>
      <c r="K332" s="24"/>
    </row>
    <row r="333" spans="1:13" s="9" customFormat="1" ht="12.75" x14ac:dyDescent="0.2">
      <c r="A333" s="24"/>
      <c r="B333" s="24"/>
      <c r="C333" s="47"/>
      <c r="D333" s="50"/>
      <c r="E333" s="49"/>
      <c r="F333" s="49"/>
      <c r="G333" s="49"/>
      <c r="H333" s="49"/>
      <c r="I333" s="52"/>
      <c r="J333" s="25"/>
      <c r="K333" s="24"/>
    </row>
    <row r="334" spans="1:13" s="9" customFormat="1" ht="12.75" x14ac:dyDescent="0.2">
      <c r="A334" s="24"/>
      <c r="B334" s="24"/>
      <c r="C334" s="47"/>
      <c r="D334" s="50"/>
      <c r="E334" s="49"/>
      <c r="F334" s="49"/>
      <c r="G334" s="49"/>
      <c r="H334" s="49"/>
      <c r="I334" s="52"/>
      <c r="J334" s="25"/>
      <c r="K334" s="24"/>
    </row>
    <row r="335" spans="1:13" s="9" customFormat="1" ht="12.75" x14ac:dyDescent="0.2">
      <c r="A335" s="24"/>
      <c r="B335" s="24"/>
      <c r="C335" s="47"/>
      <c r="D335" s="50"/>
      <c r="E335" s="49"/>
      <c r="F335" s="49"/>
      <c r="G335" s="49"/>
      <c r="H335" s="49"/>
      <c r="I335" s="52"/>
      <c r="J335" s="25"/>
      <c r="K335" s="24"/>
    </row>
    <row r="336" spans="1:13" ht="16.5" x14ac:dyDescent="0.3">
      <c r="A336" s="51"/>
      <c r="B336" s="47"/>
      <c r="C336" s="47"/>
      <c r="D336" s="50"/>
      <c r="E336" s="50"/>
      <c r="F336" s="50"/>
      <c r="G336" s="50"/>
      <c r="H336" s="50"/>
      <c r="I336" s="53"/>
      <c r="J336" s="53"/>
      <c r="K336" s="54"/>
      <c r="L336" s="55"/>
      <c r="M336" s="55"/>
    </row>
    <row r="337" spans="1:13" ht="16.5" x14ac:dyDescent="0.3">
      <c r="A337" s="51"/>
      <c r="B337" s="47"/>
      <c r="C337" s="47"/>
      <c r="D337" s="50"/>
      <c r="E337" s="50"/>
      <c r="F337" s="50"/>
      <c r="G337" s="50"/>
      <c r="H337" s="50"/>
      <c r="I337" s="53"/>
      <c r="J337" s="53"/>
      <c r="K337" s="54"/>
      <c r="L337" s="55"/>
      <c r="M337" s="55"/>
    </row>
    <row r="338" spans="1:13" ht="16.5" x14ac:dyDescent="0.3">
      <c r="A338" s="51"/>
      <c r="B338" s="47"/>
      <c r="C338" s="47"/>
      <c r="D338" s="50"/>
      <c r="E338" s="50"/>
      <c r="F338" s="50"/>
      <c r="G338" s="50"/>
      <c r="H338" s="50"/>
      <c r="I338" s="53"/>
      <c r="J338" s="53"/>
      <c r="K338" s="54"/>
      <c r="L338" s="55"/>
      <c r="M338" s="55"/>
    </row>
    <row r="339" spans="1:13" ht="16.5" x14ac:dyDescent="0.3">
      <c r="A339" s="51"/>
      <c r="B339" s="47"/>
      <c r="C339" s="47"/>
      <c r="D339" s="50"/>
      <c r="E339" s="50"/>
      <c r="F339" s="50"/>
      <c r="G339" s="50"/>
      <c r="H339" s="50"/>
      <c r="I339" s="53"/>
      <c r="J339" s="53"/>
      <c r="K339" s="54"/>
      <c r="L339" s="55"/>
      <c r="M339" s="55"/>
    </row>
    <row r="340" spans="1:13" ht="16.5" x14ac:dyDescent="0.3">
      <c r="A340" s="51"/>
      <c r="B340" s="47"/>
      <c r="C340" s="47"/>
      <c r="D340" s="49"/>
      <c r="E340" s="49"/>
      <c r="F340" s="49"/>
      <c r="G340" s="49"/>
      <c r="H340" s="49"/>
      <c r="I340" s="25"/>
      <c r="J340" s="25"/>
      <c r="K340" s="54"/>
      <c r="L340" s="55"/>
      <c r="M340" s="55"/>
    </row>
    <row r="341" spans="1:13" ht="16.5" x14ac:dyDescent="0.3">
      <c r="A341" s="51"/>
      <c r="B341" s="47"/>
      <c r="C341" s="47"/>
      <c r="D341" s="49"/>
      <c r="E341" s="49"/>
      <c r="F341" s="49"/>
      <c r="G341" s="49"/>
      <c r="H341" s="49"/>
      <c r="I341" s="25"/>
      <c r="J341" s="25"/>
      <c r="K341" s="54"/>
      <c r="L341" s="55"/>
      <c r="M341" s="55"/>
    </row>
    <row r="342" spans="1:13" ht="16.5" x14ac:dyDescent="0.3">
      <c r="A342" s="51"/>
      <c r="B342" s="47"/>
      <c r="C342" s="47"/>
      <c r="D342" s="47"/>
      <c r="E342" s="47"/>
      <c r="F342" s="47"/>
      <c r="G342" s="47"/>
      <c r="H342" s="47"/>
      <c r="I342" s="24"/>
      <c r="J342" s="24"/>
      <c r="K342" s="54"/>
      <c r="L342" s="55"/>
      <c r="M342" s="55"/>
    </row>
    <row r="343" spans="1:13" ht="16.5" x14ac:dyDescent="0.3">
      <c r="A343" s="51"/>
      <c r="B343" s="47"/>
      <c r="C343" s="47"/>
      <c r="D343" s="47"/>
      <c r="E343" s="47"/>
      <c r="F343" s="47"/>
      <c r="G343" s="47"/>
      <c r="H343" s="47"/>
      <c r="I343" s="24"/>
      <c r="J343" s="24"/>
      <c r="K343" s="54"/>
      <c r="L343" s="55"/>
      <c r="M343" s="55"/>
    </row>
    <row r="344" spans="1:13" ht="16.5" x14ac:dyDescent="0.3">
      <c r="A344" s="51"/>
      <c r="B344" s="47"/>
      <c r="C344" s="47"/>
      <c r="D344" s="47"/>
      <c r="E344" s="47"/>
      <c r="F344" s="47"/>
      <c r="G344" s="47"/>
      <c r="H344" s="47"/>
      <c r="I344" s="24"/>
      <c r="J344" s="24"/>
      <c r="K344" s="54"/>
      <c r="L344" s="55"/>
      <c r="M344" s="55"/>
    </row>
    <row r="345" spans="1:13" ht="16.5" x14ac:dyDescent="0.3">
      <c r="A345" s="51"/>
      <c r="B345" s="47"/>
      <c r="C345" s="47"/>
      <c r="D345" s="47"/>
      <c r="E345" s="47"/>
      <c r="F345" s="47"/>
      <c r="G345" s="47"/>
      <c r="H345" s="47"/>
      <c r="I345" s="24"/>
      <c r="J345" s="24"/>
      <c r="K345" s="54"/>
      <c r="L345" s="55"/>
      <c r="M345" s="55"/>
    </row>
    <row r="346" spans="1:13" ht="16.5" x14ac:dyDescent="0.3">
      <c r="A346" s="51"/>
      <c r="B346" s="47"/>
      <c r="C346" s="47"/>
      <c r="D346" s="47"/>
      <c r="E346" s="47"/>
      <c r="F346" s="47"/>
      <c r="G346" s="47"/>
      <c r="H346" s="47"/>
      <c r="I346" s="24"/>
      <c r="J346" s="24"/>
      <c r="K346" s="54"/>
      <c r="L346" s="55"/>
      <c r="M346" s="55"/>
    </row>
    <row r="347" spans="1:13" ht="16.5" x14ac:dyDescent="0.3">
      <c r="A347" s="51"/>
      <c r="B347" s="47"/>
      <c r="C347" s="47"/>
      <c r="D347" s="47"/>
      <c r="E347" s="47"/>
      <c r="F347" s="47"/>
      <c r="G347" s="47"/>
      <c r="H347" s="47"/>
      <c r="I347" s="24"/>
      <c r="J347" s="24"/>
      <c r="K347" s="54"/>
      <c r="L347" s="55"/>
      <c r="M347" s="55"/>
    </row>
    <row r="348" spans="1:13" ht="16.5" x14ac:dyDescent="0.3">
      <c r="A348" s="51"/>
      <c r="B348" s="47"/>
      <c r="C348" s="47"/>
      <c r="D348" s="47"/>
      <c r="E348" s="47"/>
      <c r="F348" s="47"/>
      <c r="G348" s="47"/>
      <c r="H348" s="47"/>
      <c r="I348" s="24"/>
      <c r="J348" s="24"/>
      <c r="K348" s="54"/>
      <c r="L348" s="55"/>
      <c r="M348" s="55"/>
    </row>
    <row r="349" spans="1:13" ht="16.5" x14ac:dyDescent="0.3">
      <c r="A349" s="51"/>
      <c r="B349" s="47"/>
      <c r="C349" s="47"/>
      <c r="D349" s="47"/>
      <c r="E349" s="47"/>
      <c r="F349" s="47"/>
      <c r="G349" s="47"/>
      <c r="H349" s="47"/>
      <c r="I349" s="24"/>
      <c r="J349" s="24"/>
      <c r="K349" s="54"/>
      <c r="L349" s="55"/>
      <c r="M349" s="55"/>
    </row>
    <row r="350" spans="1:13" ht="16.5" x14ac:dyDescent="0.3">
      <c r="A350" s="51"/>
      <c r="B350" s="47"/>
      <c r="C350" s="47"/>
      <c r="D350" s="47"/>
      <c r="E350" s="47"/>
      <c r="F350" s="47"/>
      <c r="G350" s="47"/>
      <c r="H350" s="47"/>
      <c r="I350" s="24"/>
      <c r="J350" s="24"/>
      <c r="K350" s="54"/>
      <c r="L350" s="55"/>
      <c r="M350" s="55"/>
    </row>
    <row r="351" spans="1:13" ht="16.5" x14ac:dyDescent="0.3">
      <c r="A351" s="51"/>
      <c r="B351" s="47"/>
      <c r="C351" s="47"/>
      <c r="D351" s="47"/>
      <c r="E351" s="47"/>
      <c r="F351" s="47"/>
      <c r="G351" s="47"/>
      <c r="H351" s="47"/>
      <c r="I351" s="24"/>
      <c r="J351" s="24"/>
      <c r="K351" s="54"/>
      <c r="L351" s="55"/>
      <c r="M351" s="55"/>
    </row>
    <row r="352" spans="1:13" ht="16.5" x14ac:dyDescent="0.3">
      <c r="A352" s="51"/>
      <c r="B352" s="47"/>
      <c r="C352" s="47"/>
      <c r="D352" s="47"/>
      <c r="E352" s="47"/>
      <c r="F352" s="47"/>
      <c r="G352" s="47"/>
      <c r="H352" s="47"/>
      <c r="I352" s="24"/>
      <c r="J352" s="24"/>
      <c r="K352" s="54"/>
      <c r="L352" s="55"/>
      <c r="M352" s="55"/>
    </row>
    <row r="353" spans="1:13" ht="16.5" x14ac:dyDescent="0.3">
      <c r="A353" s="51"/>
      <c r="B353" s="47"/>
      <c r="C353" s="47"/>
      <c r="D353" s="47"/>
      <c r="E353" s="47"/>
      <c r="F353" s="47"/>
      <c r="G353" s="47"/>
      <c r="H353" s="47"/>
      <c r="I353" s="24"/>
      <c r="J353" s="24"/>
      <c r="K353" s="54"/>
      <c r="L353" s="55"/>
      <c r="M353" s="55"/>
    </row>
    <row r="354" spans="1:13" ht="16.5" x14ac:dyDescent="0.3">
      <c r="A354" s="51"/>
      <c r="B354" s="47"/>
      <c r="C354" s="47"/>
      <c r="D354" s="47"/>
      <c r="E354" s="47"/>
      <c r="F354" s="47"/>
      <c r="G354" s="47"/>
      <c r="H354" s="47"/>
      <c r="I354" s="24"/>
      <c r="J354" s="24"/>
      <c r="K354" s="54"/>
      <c r="L354" s="55"/>
      <c r="M354" s="55"/>
    </row>
    <row r="355" spans="1:13" ht="16.5" x14ac:dyDescent="0.3">
      <c r="A355" s="51"/>
      <c r="B355" s="47"/>
      <c r="C355" s="47"/>
      <c r="D355" s="47"/>
      <c r="E355" s="47"/>
      <c r="F355" s="47"/>
      <c r="G355" s="47"/>
      <c r="H355" s="47"/>
      <c r="I355" s="24"/>
      <c r="J355" s="24"/>
      <c r="K355" s="54"/>
      <c r="L355" s="55"/>
      <c r="M355" s="55"/>
    </row>
    <row r="356" spans="1:13" ht="16.5" x14ac:dyDescent="0.3">
      <c r="A356" s="51"/>
      <c r="B356" s="47"/>
      <c r="C356" s="47"/>
      <c r="D356" s="47"/>
      <c r="E356" s="47"/>
      <c r="F356" s="47"/>
      <c r="G356" s="47"/>
      <c r="H356" s="47"/>
      <c r="I356" s="24"/>
      <c r="J356" s="24"/>
      <c r="K356" s="54"/>
      <c r="L356" s="55"/>
      <c r="M356" s="55"/>
    </row>
    <row r="357" spans="1:13" ht="16.5" x14ac:dyDescent="0.3">
      <c r="A357" s="51"/>
      <c r="B357" s="47"/>
      <c r="C357" s="47"/>
      <c r="D357" s="47"/>
      <c r="E357" s="47"/>
      <c r="F357" s="47"/>
      <c r="G357" s="47"/>
      <c r="H357" s="47"/>
      <c r="I357" s="24"/>
      <c r="J357" s="24"/>
      <c r="K357" s="54"/>
      <c r="L357" s="55"/>
      <c r="M357" s="55"/>
    </row>
    <row r="358" spans="1:13" ht="16.5" x14ac:dyDescent="0.3">
      <c r="A358" s="51"/>
      <c r="B358" s="47"/>
      <c r="C358" s="47"/>
      <c r="D358" s="47"/>
      <c r="E358" s="47"/>
      <c r="F358" s="47"/>
      <c r="G358" s="47"/>
      <c r="H358" s="47"/>
      <c r="I358" s="24"/>
      <c r="J358" s="24"/>
      <c r="K358" s="54"/>
      <c r="L358" s="55"/>
      <c r="M358" s="55"/>
    </row>
    <row r="359" spans="1:13" ht="16.5" x14ac:dyDescent="0.3">
      <c r="A359" s="51"/>
      <c r="B359" s="47"/>
      <c r="C359" s="47"/>
      <c r="D359" s="47"/>
      <c r="E359" s="47"/>
      <c r="F359" s="47"/>
      <c r="G359" s="47"/>
      <c r="H359" s="47"/>
      <c r="I359" s="24"/>
      <c r="J359" s="24"/>
      <c r="K359" s="54"/>
      <c r="L359" s="55"/>
      <c r="M359" s="55"/>
    </row>
    <row r="360" spans="1:13" ht="16.5" x14ac:dyDescent="0.3">
      <c r="A360" s="51"/>
      <c r="B360" s="47"/>
      <c r="C360" s="47"/>
      <c r="D360" s="47"/>
      <c r="E360" s="47"/>
      <c r="F360" s="47"/>
      <c r="G360" s="47"/>
      <c r="H360" s="47"/>
      <c r="I360" s="24"/>
      <c r="J360" s="24"/>
      <c r="K360" s="54"/>
      <c r="L360" s="55"/>
      <c r="M360" s="55"/>
    </row>
    <row r="361" spans="1:13" ht="16.5" x14ac:dyDescent="0.3">
      <c r="A361" s="51"/>
      <c r="B361" s="47"/>
      <c r="C361" s="47"/>
      <c r="D361" s="47"/>
      <c r="E361" s="47"/>
      <c r="F361" s="47"/>
      <c r="G361" s="47"/>
      <c r="H361" s="47"/>
      <c r="I361" s="24"/>
      <c r="J361" s="24"/>
      <c r="K361" s="54"/>
      <c r="L361" s="55"/>
      <c r="M361" s="55"/>
    </row>
    <row r="362" spans="1:13" ht="16.5" x14ac:dyDescent="0.3">
      <c r="A362" s="51"/>
      <c r="B362" s="47"/>
      <c r="C362" s="47"/>
      <c r="D362" s="47"/>
      <c r="E362" s="47"/>
      <c r="F362" s="47"/>
      <c r="G362" s="47"/>
      <c r="H362" s="47"/>
      <c r="I362" s="24"/>
      <c r="J362" s="24"/>
      <c r="K362" s="54"/>
      <c r="L362" s="55"/>
      <c r="M362" s="55"/>
    </row>
    <row r="363" spans="1:13" ht="16.5" x14ac:dyDescent="0.3">
      <c r="A363" s="51"/>
      <c r="B363" s="47"/>
      <c r="C363" s="47"/>
      <c r="D363" s="47"/>
      <c r="E363" s="47"/>
      <c r="F363" s="47"/>
      <c r="G363" s="47"/>
      <c r="H363" s="47"/>
      <c r="I363" s="24"/>
      <c r="J363" s="24"/>
      <c r="K363" s="54"/>
      <c r="L363" s="55"/>
      <c r="M363" s="55"/>
    </row>
    <row r="364" spans="1:13" ht="16.5" x14ac:dyDescent="0.3">
      <c r="A364" s="51"/>
      <c r="B364" s="47"/>
      <c r="C364" s="47"/>
      <c r="D364" s="47"/>
      <c r="E364" s="47"/>
      <c r="F364" s="47"/>
      <c r="G364" s="47"/>
      <c r="H364" s="47"/>
      <c r="I364" s="24"/>
      <c r="J364" s="24"/>
      <c r="K364" s="54"/>
      <c r="L364" s="55"/>
      <c r="M364" s="55"/>
    </row>
    <row r="365" spans="1:13" ht="16.5" x14ac:dyDescent="0.3">
      <c r="A365" s="51"/>
      <c r="B365" s="47"/>
      <c r="C365" s="47"/>
      <c r="D365" s="47"/>
      <c r="E365" s="47"/>
      <c r="F365" s="47"/>
      <c r="G365" s="47"/>
      <c r="H365" s="47"/>
      <c r="I365" s="24"/>
      <c r="J365" s="24"/>
      <c r="K365" s="54"/>
      <c r="L365" s="55"/>
      <c r="M365" s="55"/>
    </row>
    <row r="366" spans="1:13" ht="16.5" x14ac:dyDescent="0.3">
      <c r="A366" s="51"/>
      <c r="B366" s="47"/>
      <c r="C366" s="47"/>
      <c r="D366" s="47"/>
      <c r="E366" s="47"/>
      <c r="F366" s="47"/>
      <c r="G366" s="47"/>
      <c r="H366" s="47"/>
      <c r="I366" s="24"/>
      <c r="J366" s="24"/>
      <c r="K366" s="54"/>
      <c r="L366" s="55"/>
      <c r="M366" s="55"/>
    </row>
    <row r="367" spans="1:13" ht="16.5" x14ac:dyDescent="0.3">
      <c r="A367" s="51"/>
      <c r="B367" s="47"/>
      <c r="C367" s="47"/>
      <c r="D367" s="47"/>
      <c r="E367" s="47"/>
      <c r="F367" s="47"/>
      <c r="G367" s="47"/>
      <c r="H367" s="47"/>
      <c r="I367" s="24"/>
      <c r="J367" s="24"/>
      <c r="K367" s="54"/>
      <c r="L367" s="55"/>
      <c r="M367" s="55"/>
    </row>
    <row r="368" spans="1:13" ht="16.5" x14ac:dyDescent="0.3">
      <c r="A368" s="51"/>
      <c r="B368" s="47"/>
      <c r="C368" s="47"/>
      <c r="D368" s="47"/>
      <c r="E368" s="47"/>
      <c r="F368" s="47"/>
      <c r="G368" s="47"/>
      <c r="H368" s="47"/>
      <c r="I368" s="24"/>
      <c r="J368" s="24"/>
      <c r="K368" s="54"/>
      <c r="L368" s="55"/>
      <c r="M368" s="55"/>
    </row>
    <row r="369" spans="1:13" ht="16.5" x14ac:dyDescent="0.3">
      <c r="A369" s="51"/>
      <c r="B369" s="47"/>
      <c r="C369" s="47"/>
      <c r="D369" s="47"/>
      <c r="E369" s="47"/>
      <c r="F369" s="47"/>
      <c r="G369" s="47"/>
      <c r="H369" s="47"/>
      <c r="I369" s="24"/>
      <c r="J369" s="24"/>
      <c r="K369" s="54"/>
      <c r="L369" s="55"/>
      <c r="M369" s="55"/>
    </row>
    <row r="370" spans="1:13" ht="16.5" x14ac:dyDescent="0.3">
      <c r="A370" s="51"/>
      <c r="B370" s="47"/>
      <c r="C370" s="47"/>
      <c r="D370" s="47"/>
      <c r="E370" s="47"/>
      <c r="F370" s="47"/>
      <c r="G370" s="47"/>
      <c r="H370" s="47"/>
      <c r="I370" s="24"/>
      <c r="J370" s="24"/>
      <c r="K370" s="54"/>
      <c r="L370" s="55"/>
      <c r="M370" s="55"/>
    </row>
    <row r="371" spans="1:13" ht="16.5" x14ac:dyDescent="0.3">
      <c r="A371" s="51"/>
      <c r="B371" s="47"/>
      <c r="C371" s="47"/>
      <c r="D371" s="47"/>
      <c r="E371" s="47"/>
      <c r="F371" s="47"/>
      <c r="G371" s="47"/>
      <c r="H371" s="47"/>
      <c r="I371" s="24"/>
      <c r="J371" s="24"/>
      <c r="K371" s="54"/>
      <c r="L371" s="55"/>
      <c r="M371" s="55"/>
    </row>
    <row r="372" spans="1:13" ht="16.5" x14ac:dyDescent="0.3">
      <c r="A372" s="51"/>
      <c r="B372" s="47"/>
      <c r="C372" s="47"/>
      <c r="D372" s="47"/>
      <c r="E372" s="47"/>
      <c r="F372" s="47"/>
      <c r="G372" s="47"/>
      <c r="H372" s="47"/>
      <c r="I372" s="24"/>
      <c r="J372" s="24"/>
      <c r="K372" s="54"/>
      <c r="L372" s="55"/>
      <c r="M372" s="55"/>
    </row>
    <row r="373" spans="1:13" ht="16.5" x14ac:dyDescent="0.3">
      <c r="A373" s="51"/>
      <c r="B373" s="47"/>
      <c r="C373" s="47"/>
      <c r="D373" s="47"/>
      <c r="E373" s="47"/>
      <c r="F373" s="47"/>
      <c r="G373" s="47"/>
      <c r="H373" s="47"/>
      <c r="I373" s="24"/>
      <c r="J373" s="24"/>
      <c r="K373" s="54"/>
      <c r="L373" s="55"/>
      <c r="M373" s="55"/>
    </row>
    <row r="374" spans="1:13" ht="16.5" x14ac:dyDescent="0.3">
      <c r="A374" s="51"/>
      <c r="B374" s="47"/>
      <c r="C374" s="47"/>
      <c r="D374" s="47"/>
      <c r="E374" s="47"/>
      <c r="F374" s="47"/>
      <c r="G374" s="47"/>
      <c r="H374" s="47"/>
      <c r="I374" s="24"/>
      <c r="J374" s="24"/>
      <c r="K374" s="54"/>
      <c r="L374" s="55"/>
      <c r="M374" s="55"/>
    </row>
    <row r="375" spans="1:13" ht="16.5" x14ac:dyDescent="0.3">
      <c r="A375" s="51"/>
      <c r="B375" s="47"/>
      <c r="C375" s="47"/>
      <c r="D375" s="47"/>
      <c r="E375" s="47"/>
      <c r="F375" s="47"/>
      <c r="G375" s="47"/>
      <c r="H375" s="47"/>
      <c r="I375" s="24"/>
      <c r="J375" s="24"/>
      <c r="K375" s="54"/>
      <c r="L375" s="55"/>
      <c r="M375" s="55"/>
    </row>
    <row r="376" spans="1:13" ht="16.5" x14ac:dyDescent="0.3">
      <c r="A376" s="51"/>
      <c r="B376" s="47"/>
      <c r="C376" s="47"/>
      <c r="D376" s="47"/>
      <c r="E376" s="47"/>
      <c r="F376" s="47"/>
      <c r="G376" s="47"/>
      <c r="H376" s="47"/>
      <c r="I376" s="24"/>
      <c r="J376" s="24"/>
      <c r="K376" s="54"/>
      <c r="L376" s="55"/>
      <c r="M376" s="55"/>
    </row>
    <row r="377" spans="1:13" ht="16.5" x14ac:dyDescent="0.3">
      <c r="A377" s="51"/>
      <c r="B377" s="47"/>
      <c r="C377" s="47"/>
      <c r="D377" s="47"/>
      <c r="E377" s="47"/>
      <c r="F377" s="47"/>
      <c r="G377" s="47"/>
      <c r="H377" s="47"/>
      <c r="I377" s="24"/>
      <c r="J377" s="24"/>
      <c r="K377" s="54"/>
      <c r="L377" s="55"/>
      <c r="M377" s="55"/>
    </row>
    <row r="378" spans="1:13" ht="16.5" x14ac:dyDescent="0.3">
      <c r="A378" s="51"/>
      <c r="B378" s="47"/>
      <c r="C378" s="47"/>
      <c r="D378" s="47"/>
      <c r="E378" s="47"/>
      <c r="F378" s="47"/>
      <c r="G378" s="47"/>
      <c r="H378" s="47"/>
      <c r="I378" s="24"/>
      <c r="J378" s="24"/>
      <c r="K378" s="54"/>
      <c r="L378" s="55"/>
      <c r="M378" s="55"/>
    </row>
    <row r="379" spans="1:13" ht="16.5" x14ac:dyDescent="0.3">
      <c r="A379" s="51"/>
      <c r="B379" s="47"/>
      <c r="C379" s="47"/>
      <c r="D379" s="47"/>
      <c r="E379" s="47"/>
      <c r="F379" s="47"/>
      <c r="G379" s="47"/>
      <c r="H379" s="47"/>
      <c r="I379" s="24"/>
      <c r="J379" s="24"/>
      <c r="K379" s="54"/>
      <c r="L379" s="55"/>
      <c r="M379" s="55"/>
    </row>
    <row r="380" spans="1:13" ht="16.5" x14ac:dyDescent="0.3">
      <c r="A380" s="51"/>
      <c r="B380" s="47"/>
      <c r="C380" s="47"/>
      <c r="D380" s="47"/>
      <c r="E380" s="47"/>
      <c r="F380" s="47"/>
      <c r="G380" s="47"/>
      <c r="H380" s="47"/>
      <c r="I380" s="24"/>
      <c r="J380" s="24"/>
      <c r="K380" s="54"/>
      <c r="L380" s="55"/>
      <c r="M380" s="55"/>
    </row>
    <row r="381" spans="1:13" ht="16.5" x14ac:dyDescent="0.3">
      <c r="A381" s="51"/>
      <c r="B381" s="47"/>
      <c r="C381" s="47"/>
      <c r="D381" s="47"/>
      <c r="E381" s="47"/>
      <c r="F381" s="47"/>
      <c r="G381" s="47"/>
      <c r="H381" s="47"/>
      <c r="I381" s="24"/>
      <c r="J381" s="24"/>
      <c r="K381" s="54"/>
      <c r="L381" s="55"/>
      <c r="M381" s="55"/>
    </row>
    <row r="382" spans="1:13" ht="16.5" x14ac:dyDescent="0.3">
      <c r="A382" s="51"/>
      <c r="B382" s="47"/>
      <c r="C382" s="47"/>
      <c r="D382" s="47"/>
      <c r="E382" s="47"/>
      <c r="F382" s="47"/>
      <c r="G382" s="47"/>
      <c r="H382" s="47"/>
      <c r="I382" s="24"/>
      <c r="J382" s="24"/>
      <c r="K382" s="54"/>
      <c r="L382" s="55"/>
      <c r="M382" s="55"/>
    </row>
    <row r="383" spans="1:13" ht="16.5" x14ac:dyDescent="0.3">
      <c r="A383" s="51"/>
      <c r="B383" s="47"/>
      <c r="C383" s="47"/>
      <c r="D383" s="47"/>
      <c r="E383" s="47"/>
      <c r="F383" s="47"/>
      <c r="G383" s="47"/>
      <c r="H383" s="47"/>
      <c r="I383" s="24"/>
      <c r="J383" s="24"/>
      <c r="K383" s="54"/>
      <c r="L383" s="55"/>
      <c r="M383" s="55"/>
    </row>
    <row r="384" spans="1:13" ht="16.5" x14ac:dyDescent="0.3">
      <c r="A384" s="51"/>
      <c r="B384" s="47"/>
      <c r="C384" s="47"/>
      <c r="D384" s="47"/>
      <c r="E384" s="47"/>
      <c r="F384" s="47"/>
      <c r="G384" s="47"/>
      <c r="H384" s="47"/>
      <c r="I384" s="24"/>
      <c r="J384" s="24"/>
      <c r="K384" s="54"/>
      <c r="L384" s="55"/>
      <c r="M384" s="55"/>
    </row>
    <row r="385" spans="1:13" ht="16.5" x14ac:dyDescent="0.3">
      <c r="A385" s="51"/>
      <c r="B385" s="47"/>
      <c r="C385" s="47"/>
      <c r="D385" s="47"/>
      <c r="E385" s="47"/>
      <c r="F385" s="47"/>
      <c r="G385" s="47"/>
      <c r="H385" s="47"/>
      <c r="I385" s="24"/>
      <c r="J385" s="24"/>
      <c r="K385" s="54"/>
      <c r="L385" s="55"/>
      <c r="M385" s="55"/>
    </row>
    <row r="386" spans="1:13" ht="16.5" x14ac:dyDescent="0.3">
      <c r="A386" s="51"/>
      <c r="B386" s="47"/>
      <c r="C386" s="47"/>
      <c r="D386" s="47"/>
      <c r="E386" s="47"/>
      <c r="F386" s="47"/>
      <c r="G386" s="47"/>
      <c r="H386" s="47"/>
      <c r="I386" s="24"/>
      <c r="J386" s="24"/>
      <c r="K386" s="54"/>
      <c r="L386" s="55"/>
      <c r="M386" s="55"/>
    </row>
    <row r="387" spans="1:13" ht="16.5" x14ac:dyDescent="0.3">
      <c r="A387" s="51"/>
      <c r="B387" s="47"/>
      <c r="C387" s="47"/>
      <c r="D387" s="47"/>
      <c r="E387" s="47"/>
      <c r="F387" s="47"/>
      <c r="G387" s="47"/>
      <c r="H387" s="47"/>
      <c r="I387" s="24"/>
      <c r="J387" s="24"/>
      <c r="K387" s="54"/>
      <c r="L387" s="55"/>
      <c r="M387" s="55"/>
    </row>
    <row r="388" spans="1:13" ht="16.5" x14ac:dyDescent="0.3">
      <c r="A388" s="51"/>
      <c r="B388" s="47"/>
      <c r="C388" s="47"/>
      <c r="D388" s="47"/>
      <c r="E388" s="47"/>
      <c r="F388" s="47"/>
      <c r="G388" s="47"/>
      <c r="H388" s="47"/>
      <c r="I388" s="24"/>
      <c r="J388" s="24"/>
      <c r="K388" s="54"/>
      <c r="L388" s="55"/>
      <c r="M388" s="55"/>
    </row>
    <row r="389" spans="1:13" ht="16.5" x14ac:dyDescent="0.3">
      <c r="A389" s="51"/>
      <c r="B389" s="47"/>
      <c r="C389" s="47"/>
      <c r="D389" s="47"/>
      <c r="E389" s="47"/>
      <c r="F389" s="47"/>
      <c r="G389" s="47"/>
      <c r="H389" s="47"/>
      <c r="I389" s="24"/>
      <c r="J389" s="24"/>
      <c r="K389" s="54"/>
      <c r="L389" s="55"/>
      <c r="M389" s="55"/>
    </row>
    <row r="390" spans="1:13" ht="16.5" x14ac:dyDescent="0.3">
      <c r="A390" s="51"/>
      <c r="B390" s="47"/>
      <c r="C390" s="47"/>
      <c r="D390" s="47"/>
      <c r="E390" s="47"/>
      <c r="F390" s="47"/>
      <c r="G390" s="47"/>
      <c r="H390" s="47"/>
      <c r="I390" s="24"/>
      <c r="J390" s="24"/>
      <c r="K390" s="54"/>
      <c r="L390" s="55"/>
      <c r="M390" s="55"/>
    </row>
    <row r="391" spans="1:13" ht="16.5" x14ac:dyDescent="0.3">
      <c r="A391" s="51"/>
      <c r="B391" s="47"/>
      <c r="C391" s="47"/>
      <c r="D391" s="47"/>
      <c r="E391" s="47"/>
      <c r="F391" s="47"/>
      <c r="G391" s="47"/>
      <c r="H391" s="47"/>
      <c r="I391" s="24"/>
      <c r="J391" s="24"/>
      <c r="K391" s="54"/>
      <c r="L391" s="55"/>
      <c r="M391" s="55"/>
    </row>
    <row r="392" spans="1:13" ht="16.5" x14ac:dyDescent="0.3">
      <c r="A392" s="51"/>
      <c r="B392" s="47"/>
      <c r="C392" s="47"/>
      <c r="D392" s="47"/>
      <c r="E392" s="47"/>
      <c r="F392" s="47"/>
      <c r="G392" s="47"/>
      <c r="H392" s="47"/>
      <c r="I392" s="24"/>
      <c r="J392" s="24"/>
      <c r="K392" s="54"/>
      <c r="L392" s="55"/>
      <c r="M392" s="55"/>
    </row>
    <row r="393" spans="1:13" ht="16.5" x14ac:dyDescent="0.3">
      <c r="A393" s="51"/>
      <c r="B393" s="47"/>
      <c r="C393" s="47"/>
      <c r="D393" s="47"/>
      <c r="E393" s="47"/>
      <c r="F393" s="47"/>
      <c r="G393" s="47"/>
      <c r="H393" s="47"/>
      <c r="I393" s="24"/>
      <c r="J393" s="24"/>
      <c r="K393" s="54"/>
      <c r="L393" s="55"/>
      <c r="M393" s="55"/>
    </row>
    <row r="394" spans="1:13" ht="16.5" x14ac:dyDescent="0.3">
      <c r="A394" s="51"/>
      <c r="B394" s="47"/>
      <c r="C394" s="47"/>
      <c r="D394" s="47"/>
      <c r="E394" s="47"/>
      <c r="F394" s="47"/>
      <c r="G394" s="47"/>
      <c r="H394" s="47"/>
      <c r="I394" s="24"/>
      <c r="J394" s="24"/>
      <c r="K394" s="54"/>
      <c r="L394" s="55"/>
      <c r="M394" s="55"/>
    </row>
    <row r="395" spans="1:13" ht="16.5" x14ac:dyDescent="0.3">
      <c r="A395" s="51"/>
      <c r="B395" s="47"/>
      <c r="C395" s="47"/>
      <c r="D395" s="47"/>
      <c r="E395" s="47"/>
      <c r="F395" s="47"/>
      <c r="G395" s="47"/>
      <c r="H395" s="47"/>
      <c r="I395" s="24"/>
      <c r="J395" s="24"/>
      <c r="K395" s="54"/>
      <c r="L395" s="55"/>
      <c r="M395" s="55"/>
    </row>
    <row r="396" spans="1:13" ht="16.5" x14ac:dyDescent="0.3">
      <c r="A396" s="51"/>
      <c r="B396" s="47"/>
      <c r="C396" s="47"/>
      <c r="D396" s="47"/>
      <c r="E396" s="47"/>
      <c r="F396" s="47"/>
      <c r="G396" s="47"/>
      <c r="H396" s="47"/>
      <c r="I396" s="24"/>
      <c r="J396" s="24"/>
      <c r="K396" s="54"/>
      <c r="L396" s="55"/>
      <c r="M396" s="55"/>
    </row>
    <row r="397" spans="1:13" ht="16.5" x14ac:dyDescent="0.3">
      <c r="A397" s="51"/>
      <c r="B397" s="47"/>
      <c r="C397" s="47"/>
      <c r="D397" s="47"/>
      <c r="E397" s="47"/>
      <c r="F397" s="47"/>
      <c r="G397" s="47"/>
      <c r="H397" s="47"/>
      <c r="I397" s="24"/>
      <c r="J397" s="24"/>
      <c r="K397" s="54"/>
      <c r="L397" s="55"/>
      <c r="M397" s="55"/>
    </row>
    <row r="398" spans="1:13" ht="16.5" x14ac:dyDescent="0.3">
      <c r="A398" s="51"/>
      <c r="B398" s="47"/>
      <c r="C398" s="47"/>
      <c r="D398" s="47"/>
      <c r="E398" s="47"/>
      <c r="F398" s="47"/>
      <c r="G398" s="47"/>
      <c r="H398" s="47"/>
      <c r="I398" s="24"/>
      <c r="J398" s="24"/>
      <c r="K398" s="54"/>
      <c r="L398" s="55"/>
      <c r="M398" s="55"/>
    </row>
    <row r="399" spans="1:13" ht="16.5" x14ac:dyDescent="0.3">
      <c r="A399" s="51"/>
      <c r="B399" s="47"/>
      <c r="C399" s="47"/>
      <c r="D399" s="47"/>
      <c r="E399" s="47"/>
      <c r="F399" s="47"/>
      <c r="G399" s="47"/>
      <c r="H399" s="47"/>
      <c r="I399" s="24"/>
      <c r="J399" s="24"/>
      <c r="K399" s="54"/>
      <c r="L399" s="55"/>
      <c r="M399" s="55"/>
    </row>
    <row r="400" spans="1:13" ht="16.5" x14ac:dyDescent="0.3">
      <c r="A400" s="51"/>
      <c r="B400" s="47"/>
      <c r="C400" s="47"/>
      <c r="D400" s="47"/>
      <c r="E400" s="47"/>
      <c r="F400" s="47"/>
      <c r="G400" s="47"/>
      <c r="H400" s="47"/>
      <c r="I400" s="24"/>
      <c r="J400" s="24"/>
      <c r="K400" s="54"/>
      <c r="L400" s="55"/>
      <c r="M400" s="55"/>
    </row>
    <row r="401" spans="1:13" ht="16.5" x14ac:dyDescent="0.3">
      <c r="A401" s="51"/>
      <c r="B401" s="47"/>
      <c r="C401" s="47"/>
      <c r="D401" s="47"/>
      <c r="E401" s="47"/>
      <c r="F401" s="47"/>
      <c r="G401" s="47"/>
      <c r="H401" s="47"/>
      <c r="I401" s="24"/>
      <c r="J401" s="24"/>
      <c r="K401" s="54"/>
      <c r="L401" s="55"/>
      <c r="M401" s="55"/>
    </row>
    <row r="402" spans="1:13" ht="16.5" x14ac:dyDescent="0.3">
      <c r="A402" s="51"/>
      <c r="B402" s="47"/>
      <c r="C402" s="47"/>
      <c r="D402" s="47"/>
      <c r="E402" s="47"/>
      <c r="F402" s="47"/>
      <c r="G402" s="47"/>
      <c r="H402" s="47"/>
      <c r="I402" s="24"/>
      <c r="J402" s="24"/>
      <c r="K402" s="54"/>
      <c r="L402" s="55"/>
      <c r="M402" s="55"/>
    </row>
    <row r="403" spans="1:13" ht="16.5" x14ac:dyDescent="0.3">
      <c r="B403"/>
      <c r="C403"/>
      <c r="D403"/>
      <c r="E403"/>
      <c r="F403"/>
      <c r="G403"/>
      <c r="H403"/>
      <c r="I403" s="9"/>
      <c r="J403" s="9"/>
      <c r="K403" s="55"/>
      <c r="L403" s="55"/>
      <c r="M403" s="55"/>
    </row>
    <row r="404" spans="1:13" ht="16.5" x14ac:dyDescent="0.3">
      <c r="B404"/>
      <c r="C404"/>
      <c r="D404"/>
      <c r="E404"/>
      <c r="F404"/>
      <c r="G404"/>
      <c r="H404"/>
      <c r="I404" s="9"/>
      <c r="J404" s="9"/>
      <c r="K404" s="55"/>
      <c r="L404" s="55"/>
      <c r="M404" s="55"/>
    </row>
    <row r="405" spans="1:13" ht="16.5" x14ac:dyDescent="0.3">
      <c r="B405"/>
      <c r="C405"/>
      <c r="D405"/>
      <c r="E405"/>
      <c r="F405"/>
      <c r="G405"/>
      <c r="H405"/>
      <c r="I405" s="9"/>
      <c r="J405" s="9"/>
      <c r="K405" s="55"/>
      <c r="L405" s="55"/>
      <c r="M405" s="55"/>
    </row>
    <row r="406" spans="1:13" ht="16.5" x14ac:dyDescent="0.3">
      <c r="B406"/>
      <c r="C406"/>
      <c r="D406"/>
      <c r="E406"/>
      <c r="F406"/>
      <c r="G406"/>
      <c r="H406"/>
      <c r="I406" s="9"/>
      <c r="J406" s="9"/>
      <c r="K406" s="55"/>
      <c r="L406" s="55"/>
      <c r="M406" s="55"/>
    </row>
    <row r="407" spans="1:13" ht="16.5" x14ac:dyDescent="0.3">
      <c r="B407"/>
      <c r="C407"/>
      <c r="D407"/>
      <c r="E407"/>
      <c r="F407"/>
      <c r="G407"/>
      <c r="H407"/>
      <c r="I407" s="9"/>
      <c r="J407" s="9"/>
      <c r="K407" s="55"/>
      <c r="L407" s="55"/>
      <c r="M407" s="55"/>
    </row>
    <row r="408" spans="1:13" ht="16.5" x14ac:dyDescent="0.3">
      <c r="B408"/>
      <c r="C408"/>
      <c r="D408"/>
      <c r="E408"/>
      <c r="F408"/>
      <c r="G408"/>
      <c r="H408"/>
      <c r="I408" s="9"/>
      <c r="J408" s="9"/>
      <c r="K408" s="55"/>
      <c r="L408" s="55"/>
      <c r="M408" s="55"/>
    </row>
    <row r="409" spans="1:13" ht="16.5" x14ac:dyDescent="0.3">
      <c r="B409"/>
      <c r="C409"/>
      <c r="D409"/>
      <c r="E409"/>
      <c r="F409"/>
      <c r="G409"/>
      <c r="H409"/>
      <c r="I409" s="9"/>
      <c r="J409" s="9"/>
      <c r="K409" s="55"/>
      <c r="L409" s="55"/>
      <c r="M409" s="55"/>
    </row>
    <row r="410" spans="1:13" ht="16.5" x14ac:dyDescent="0.3">
      <c r="B410"/>
      <c r="C410"/>
      <c r="D410"/>
      <c r="E410"/>
      <c r="F410"/>
      <c r="G410"/>
      <c r="H410"/>
      <c r="I410" s="9"/>
      <c r="J410" s="9"/>
      <c r="K410" s="55"/>
      <c r="L410" s="55"/>
      <c r="M410" s="55"/>
    </row>
    <row r="411" spans="1:13" ht="16.5" x14ac:dyDescent="0.3">
      <c r="B411"/>
      <c r="C411"/>
      <c r="D411"/>
      <c r="E411"/>
      <c r="F411"/>
      <c r="G411"/>
      <c r="H411"/>
      <c r="I411" s="9"/>
      <c r="J411" s="9"/>
      <c r="K411" s="55"/>
      <c r="L411" s="55"/>
      <c r="M411" s="55"/>
    </row>
    <row r="412" spans="1:13" ht="16.5" x14ac:dyDescent="0.3">
      <c r="B412"/>
      <c r="C412"/>
      <c r="D412"/>
      <c r="E412"/>
      <c r="F412"/>
      <c r="G412"/>
      <c r="H412"/>
      <c r="I412" s="9"/>
      <c r="J412" s="9"/>
      <c r="K412" s="55"/>
      <c r="L412" s="55"/>
      <c r="M412" s="55"/>
    </row>
    <row r="413" spans="1:13" ht="16.5" x14ac:dyDescent="0.3">
      <c r="B413"/>
      <c r="C413"/>
      <c r="D413"/>
      <c r="E413"/>
      <c r="F413"/>
      <c r="G413"/>
      <c r="H413"/>
      <c r="I413" s="9"/>
      <c r="J413" s="9"/>
      <c r="K413" s="55"/>
      <c r="L413" s="55"/>
      <c r="M413" s="55"/>
    </row>
    <row r="414" spans="1:13" ht="16.5" x14ac:dyDescent="0.3">
      <c r="B414"/>
      <c r="C414"/>
      <c r="D414"/>
      <c r="E414"/>
      <c r="F414"/>
      <c r="G414"/>
      <c r="H414"/>
      <c r="I414" s="9"/>
      <c r="J414" s="9"/>
      <c r="K414" s="55"/>
      <c r="L414" s="55"/>
      <c r="M414" s="55"/>
    </row>
    <row r="415" spans="1:13" ht="16.5" x14ac:dyDescent="0.3">
      <c r="B415"/>
      <c r="C415"/>
      <c r="D415"/>
      <c r="E415"/>
      <c r="F415"/>
      <c r="G415"/>
      <c r="H415"/>
      <c r="I415" s="9"/>
      <c r="J415" s="9"/>
      <c r="K415" s="55"/>
      <c r="L415" s="55"/>
      <c r="M415" s="55"/>
    </row>
    <row r="416" spans="1:13" ht="16.5" x14ac:dyDescent="0.3">
      <c r="I416" s="55"/>
      <c r="J416" s="55"/>
      <c r="K416" s="55"/>
      <c r="L416" s="55"/>
      <c r="M416" s="55"/>
    </row>
    <row r="417" spans="9:13" ht="16.5" x14ac:dyDescent="0.3">
      <c r="I417" s="55"/>
      <c r="J417" s="55"/>
      <c r="K417" s="55"/>
      <c r="L417" s="55"/>
      <c r="M417" s="55"/>
    </row>
    <row r="418" spans="9:13" ht="16.5" x14ac:dyDescent="0.3">
      <c r="I418" s="55"/>
      <c r="J418" s="55"/>
      <c r="K418" s="55"/>
      <c r="L418" s="55"/>
      <c r="M418" s="55"/>
    </row>
    <row r="419" spans="9:13" ht="16.5" x14ac:dyDescent="0.3">
      <c r="I419" s="55"/>
      <c r="J419" s="55"/>
      <c r="K419" s="55"/>
      <c r="L419" s="55"/>
      <c r="M419" s="55"/>
    </row>
    <row r="420" spans="9:13" ht="16.5" x14ac:dyDescent="0.3">
      <c r="I420" s="55"/>
      <c r="J420" s="55"/>
      <c r="K420" s="55"/>
      <c r="L420" s="55"/>
      <c r="M420" s="55"/>
    </row>
    <row r="421" spans="9:13" ht="16.5" x14ac:dyDescent="0.3">
      <c r="I421" s="55"/>
      <c r="J421" s="55"/>
      <c r="K421" s="55"/>
      <c r="L421" s="55"/>
      <c r="M421" s="55"/>
    </row>
    <row r="422" spans="9:13" ht="16.5" x14ac:dyDescent="0.3">
      <c r="I422" s="55"/>
      <c r="J422" s="55"/>
      <c r="K422" s="55"/>
      <c r="L422" s="55"/>
      <c r="M422" s="55"/>
    </row>
    <row r="423" spans="9:13" ht="16.5" x14ac:dyDescent="0.3">
      <c r="I423" s="55"/>
      <c r="J423" s="55"/>
      <c r="K423" s="55"/>
      <c r="L423" s="55"/>
      <c r="M423" s="55"/>
    </row>
    <row r="424" spans="9:13" ht="16.5" x14ac:dyDescent="0.3">
      <c r="I424" s="55"/>
      <c r="J424" s="55"/>
      <c r="K424" s="55"/>
      <c r="L424" s="55"/>
      <c r="M424" s="55"/>
    </row>
    <row r="425" spans="9:13" ht="16.5" x14ac:dyDescent="0.3">
      <c r="I425" s="55"/>
      <c r="J425" s="55"/>
      <c r="K425" s="55"/>
      <c r="L425" s="55"/>
      <c r="M425" s="55"/>
    </row>
    <row r="426" spans="9:13" ht="16.5" x14ac:dyDescent="0.3">
      <c r="I426" s="55"/>
      <c r="J426" s="55"/>
      <c r="K426" s="55"/>
      <c r="L426" s="55"/>
      <c r="M426" s="55"/>
    </row>
    <row r="427" spans="9:13" ht="16.5" x14ac:dyDescent="0.3">
      <c r="I427" s="55"/>
      <c r="J427" s="55"/>
      <c r="K427" s="55"/>
      <c r="L427" s="55"/>
      <c r="M427" s="55"/>
    </row>
    <row r="428" spans="9:13" ht="16.5" x14ac:dyDescent="0.3">
      <c r="I428" s="55"/>
      <c r="J428" s="55"/>
      <c r="K428" s="55"/>
      <c r="L428" s="55"/>
      <c r="M428" s="55"/>
    </row>
    <row r="429" spans="9:13" ht="16.5" x14ac:dyDescent="0.3">
      <c r="I429" s="55"/>
      <c r="J429" s="55"/>
      <c r="K429" s="55"/>
      <c r="L429" s="55"/>
      <c r="M429" s="55"/>
    </row>
    <row r="430" spans="9:13" ht="16.5" x14ac:dyDescent="0.3">
      <c r="I430" s="55"/>
      <c r="J430" s="55"/>
      <c r="K430" s="55"/>
      <c r="L430" s="55"/>
      <c r="M430" s="55"/>
    </row>
    <row r="431" spans="9:13" ht="16.5" x14ac:dyDescent="0.3">
      <c r="I431" s="55"/>
      <c r="J431" s="55"/>
      <c r="K431" s="55"/>
      <c r="L431" s="55"/>
      <c r="M431" s="55"/>
    </row>
    <row r="432" spans="9:13" ht="16.5" x14ac:dyDescent="0.3">
      <c r="I432" s="55"/>
      <c r="J432" s="55"/>
      <c r="K432" s="55"/>
      <c r="L432" s="55"/>
      <c r="M432" s="55"/>
    </row>
    <row r="433" spans="9:13" ht="16.5" x14ac:dyDescent="0.3">
      <c r="I433" s="55"/>
      <c r="J433" s="55"/>
      <c r="K433" s="55"/>
      <c r="L433" s="55"/>
      <c r="M433" s="55"/>
    </row>
    <row r="434" spans="9:13" ht="16.5" x14ac:dyDescent="0.3">
      <c r="I434" s="55"/>
      <c r="J434" s="55"/>
      <c r="K434" s="55"/>
      <c r="L434" s="55"/>
      <c r="M434" s="55"/>
    </row>
    <row r="435" spans="9:13" ht="16.5" x14ac:dyDescent="0.3">
      <c r="I435" s="55"/>
      <c r="J435" s="55"/>
      <c r="K435" s="55"/>
      <c r="L435" s="55"/>
      <c r="M435" s="55"/>
    </row>
    <row r="436" spans="9:13" ht="16.5" x14ac:dyDescent="0.3">
      <c r="I436" s="55"/>
      <c r="J436" s="55"/>
      <c r="K436" s="55"/>
      <c r="L436" s="55"/>
      <c r="M436" s="55"/>
    </row>
    <row r="437" spans="9:13" ht="16.5" x14ac:dyDescent="0.3">
      <c r="I437" s="55"/>
      <c r="J437" s="55"/>
      <c r="K437" s="55"/>
      <c r="L437" s="55"/>
      <c r="M437" s="55"/>
    </row>
    <row r="438" spans="9:13" ht="16.5" x14ac:dyDescent="0.3">
      <c r="I438" s="55"/>
      <c r="J438" s="55"/>
      <c r="K438" s="55"/>
      <c r="L438" s="55"/>
      <c r="M438" s="55"/>
    </row>
    <row r="439" spans="9:13" ht="16.5" x14ac:dyDescent="0.3">
      <c r="I439" s="55"/>
      <c r="J439" s="55"/>
      <c r="K439" s="55"/>
      <c r="L439" s="55"/>
      <c r="M439" s="55"/>
    </row>
    <row r="440" spans="9:13" ht="16.5" x14ac:dyDescent="0.3">
      <c r="I440" s="55"/>
      <c r="J440" s="55"/>
      <c r="K440" s="55"/>
      <c r="L440" s="55"/>
      <c r="M440" s="55"/>
    </row>
    <row r="441" spans="9:13" ht="16.5" x14ac:dyDescent="0.3">
      <c r="I441" s="55"/>
      <c r="J441" s="55"/>
      <c r="K441" s="55"/>
      <c r="L441" s="55"/>
      <c r="M441" s="55"/>
    </row>
    <row r="442" spans="9:13" ht="16.5" x14ac:dyDescent="0.3">
      <c r="I442" s="55"/>
      <c r="J442" s="55"/>
      <c r="K442" s="55"/>
      <c r="L442" s="55"/>
      <c r="M442" s="55"/>
    </row>
    <row r="443" spans="9:13" ht="16.5" x14ac:dyDescent="0.3">
      <c r="I443" s="55"/>
      <c r="J443" s="55"/>
      <c r="K443" s="55"/>
      <c r="L443" s="55"/>
      <c r="M443" s="55"/>
    </row>
    <row r="444" spans="9:13" ht="16.5" x14ac:dyDescent="0.3">
      <c r="I444" s="55"/>
      <c r="J444" s="55"/>
      <c r="K444" s="55"/>
      <c r="L444" s="55"/>
      <c r="M444" s="55"/>
    </row>
    <row r="445" spans="9:13" ht="16.5" x14ac:dyDescent="0.3">
      <c r="I445" s="55"/>
      <c r="J445" s="55"/>
      <c r="K445" s="55"/>
      <c r="L445" s="55"/>
      <c r="M445" s="55"/>
    </row>
    <row r="446" spans="9:13" ht="16.5" x14ac:dyDescent="0.3">
      <c r="I446" s="55"/>
      <c r="J446" s="55"/>
      <c r="K446" s="55"/>
      <c r="L446" s="55"/>
      <c r="M446" s="55"/>
    </row>
    <row r="447" spans="9:13" ht="16.5" x14ac:dyDescent="0.3">
      <c r="I447" s="55"/>
      <c r="J447" s="55"/>
      <c r="K447" s="55"/>
      <c r="L447" s="55"/>
      <c r="M447" s="55"/>
    </row>
    <row r="448" spans="9:13" ht="16.5" x14ac:dyDescent="0.3">
      <c r="I448" s="55"/>
      <c r="J448" s="55"/>
      <c r="K448" s="55"/>
      <c r="L448" s="55"/>
      <c r="M448" s="55"/>
    </row>
    <row r="449" spans="9:13" ht="16.5" x14ac:dyDescent="0.3">
      <c r="I449" s="55"/>
      <c r="J449" s="55"/>
      <c r="K449" s="55"/>
      <c r="L449" s="55"/>
      <c r="M449" s="55"/>
    </row>
    <row r="450" spans="9:13" ht="16.5" x14ac:dyDescent="0.3">
      <c r="I450" s="55"/>
      <c r="J450" s="55"/>
      <c r="K450" s="55"/>
      <c r="L450" s="55"/>
      <c r="M450" s="55"/>
    </row>
    <row r="451" spans="9:13" ht="16.5" x14ac:dyDescent="0.3">
      <c r="I451" s="55"/>
      <c r="J451" s="55"/>
      <c r="K451" s="55"/>
      <c r="L451" s="55"/>
      <c r="M451" s="55"/>
    </row>
    <row r="452" spans="9:13" ht="16.5" x14ac:dyDescent="0.3">
      <c r="I452" s="55"/>
      <c r="J452" s="55"/>
      <c r="K452" s="55"/>
      <c r="L452" s="55"/>
      <c r="M452" s="55"/>
    </row>
    <row r="453" spans="9:13" ht="16.5" x14ac:dyDescent="0.3">
      <c r="I453" s="55"/>
      <c r="J453" s="55"/>
      <c r="K453" s="55"/>
      <c r="L453" s="55"/>
      <c r="M453" s="55"/>
    </row>
    <row r="454" spans="9:13" ht="16.5" x14ac:dyDescent="0.3">
      <c r="I454" s="55"/>
      <c r="J454" s="55"/>
      <c r="K454" s="55"/>
      <c r="L454" s="55"/>
      <c r="M454" s="55"/>
    </row>
    <row r="455" spans="9:13" ht="16.5" x14ac:dyDescent="0.3">
      <c r="I455" s="55"/>
      <c r="J455" s="55"/>
      <c r="K455" s="55"/>
      <c r="L455" s="55"/>
      <c r="M455" s="55"/>
    </row>
    <row r="456" spans="9:13" ht="16.5" x14ac:dyDescent="0.3">
      <c r="I456" s="55"/>
      <c r="J456" s="55"/>
      <c r="K456" s="55"/>
      <c r="L456" s="55"/>
      <c r="M456" s="55"/>
    </row>
    <row r="457" spans="9:13" ht="16.5" x14ac:dyDescent="0.3">
      <c r="I457" s="55"/>
      <c r="J457" s="55"/>
      <c r="K457" s="55"/>
      <c r="L457" s="55"/>
      <c r="M457" s="55"/>
    </row>
    <row r="458" spans="9:13" ht="16.5" x14ac:dyDescent="0.3">
      <c r="I458" s="55"/>
      <c r="J458" s="55"/>
      <c r="K458" s="55"/>
      <c r="L458" s="55"/>
      <c r="M458" s="55"/>
    </row>
    <row r="459" spans="9:13" ht="16.5" x14ac:dyDescent="0.3">
      <c r="I459" s="55"/>
      <c r="J459" s="55"/>
      <c r="K459" s="55"/>
      <c r="L459" s="55"/>
      <c r="M459" s="55"/>
    </row>
    <row r="460" spans="9:13" ht="16.5" x14ac:dyDescent="0.3">
      <c r="I460" s="55"/>
      <c r="J460" s="55"/>
      <c r="K460" s="55"/>
      <c r="L460" s="55"/>
      <c r="M460" s="55"/>
    </row>
    <row r="461" spans="9:13" ht="16.5" x14ac:dyDescent="0.3">
      <c r="I461" s="55"/>
      <c r="J461" s="55"/>
      <c r="K461" s="55"/>
      <c r="L461" s="55"/>
      <c r="M461" s="55"/>
    </row>
    <row r="462" spans="9:13" ht="16.5" x14ac:dyDescent="0.3">
      <c r="I462" s="55"/>
      <c r="J462" s="55"/>
      <c r="K462" s="55"/>
      <c r="L462" s="55"/>
      <c r="M462" s="55"/>
    </row>
    <row r="463" spans="9:13" ht="16.5" x14ac:dyDescent="0.3">
      <c r="I463" s="55"/>
      <c r="J463" s="55"/>
      <c r="K463" s="55"/>
      <c r="L463" s="55"/>
      <c r="M463" s="55"/>
    </row>
    <row r="464" spans="9:13" ht="16.5" x14ac:dyDescent="0.3">
      <c r="I464" s="55"/>
      <c r="J464" s="55"/>
      <c r="K464" s="55"/>
      <c r="L464" s="55"/>
      <c r="M464" s="55"/>
    </row>
    <row r="465" spans="9:13" ht="16.5" x14ac:dyDescent="0.3">
      <c r="I465" s="55"/>
      <c r="J465" s="55"/>
      <c r="K465" s="55"/>
      <c r="L465" s="55"/>
      <c r="M465" s="55"/>
    </row>
    <row r="466" spans="9:13" ht="16.5" x14ac:dyDescent="0.3">
      <c r="I466" s="55"/>
      <c r="J466" s="55"/>
      <c r="K466" s="55"/>
      <c r="L466" s="55"/>
      <c r="M466" s="55"/>
    </row>
    <row r="467" spans="9:13" ht="16.5" x14ac:dyDescent="0.3">
      <c r="I467" s="55"/>
      <c r="J467" s="55"/>
      <c r="K467" s="55"/>
      <c r="L467" s="55"/>
      <c r="M467" s="55"/>
    </row>
    <row r="468" spans="9:13" ht="16.5" x14ac:dyDescent="0.3">
      <c r="I468" s="55"/>
      <c r="J468" s="55"/>
      <c r="K468" s="55"/>
      <c r="L468" s="55"/>
      <c r="M468" s="55"/>
    </row>
    <row r="469" spans="9:13" ht="16.5" x14ac:dyDescent="0.3">
      <c r="I469" s="55"/>
      <c r="J469" s="55"/>
      <c r="K469" s="55"/>
      <c r="L469" s="55"/>
      <c r="M469" s="55"/>
    </row>
    <row r="470" spans="9:13" ht="16.5" x14ac:dyDescent="0.3">
      <c r="I470" s="55"/>
      <c r="J470" s="55"/>
      <c r="K470" s="55"/>
      <c r="L470" s="55"/>
      <c r="M470" s="55"/>
    </row>
    <row r="471" spans="9:13" ht="16.5" x14ac:dyDescent="0.3">
      <c r="I471" s="55"/>
      <c r="J471" s="55"/>
      <c r="K471" s="55"/>
      <c r="L471" s="55"/>
      <c r="M471" s="55"/>
    </row>
    <row r="472" spans="9:13" ht="16.5" x14ac:dyDescent="0.3">
      <c r="I472" s="55"/>
      <c r="J472" s="55"/>
      <c r="K472" s="55"/>
      <c r="L472" s="55"/>
      <c r="M472" s="55"/>
    </row>
    <row r="473" spans="9:13" ht="16.5" x14ac:dyDescent="0.3">
      <c r="I473" s="55"/>
      <c r="J473" s="55"/>
      <c r="K473" s="55"/>
      <c r="L473" s="55"/>
      <c r="M473" s="55"/>
    </row>
    <row r="474" spans="9:13" ht="16.5" x14ac:dyDescent="0.3">
      <c r="I474" s="55"/>
      <c r="J474" s="55"/>
      <c r="K474" s="55"/>
      <c r="L474" s="55"/>
      <c r="M474" s="55"/>
    </row>
    <row r="475" spans="9:13" ht="16.5" x14ac:dyDescent="0.3">
      <c r="I475" s="55"/>
      <c r="J475" s="55"/>
      <c r="K475" s="55"/>
      <c r="L475" s="55"/>
      <c r="M475" s="55"/>
    </row>
    <row r="476" spans="9:13" ht="16.5" x14ac:dyDescent="0.3">
      <c r="I476" s="55"/>
      <c r="J476" s="55"/>
      <c r="K476" s="55"/>
      <c r="L476" s="55"/>
      <c r="M476" s="55"/>
    </row>
    <row r="477" spans="9:13" ht="16.5" x14ac:dyDescent="0.3">
      <c r="I477" s="55"/>
      <c r="J477" s="55"/>
      <c r="K477" s="55"/>
      <c r="L477" s="55"/>
      <c r="M477" s="55"/>
    </row>
  </sheetData>
  <dataConsolidate/>
  <mergeCells count="32">
    <mergeCell ref="C7:K7"/>
    <mergeCell ref="C8:K8"/>
    <mergeCell ref="C9:E9"/>
    <mergeCell ref="I9:K9"/>
    <mergeCell ref="C10:E10"/>
    <mergeCell ref="I10:K10"/>
    <mergeCell ref="C24:K24"/>
    <mergeCell ref="C11:E11"/>
    <mergeCell ref="I11:K11"/>
    <mergeCell ref="I12:K12"/>
    <mergeCell ref="C15:K15"/>
    <mergeCell ref="C16:K16"/>
    <mergeCell ref="C17:K17"/>
    <mergeCell ref="C18:K18"/>
    <mergeCell ref="C19:K19"/>
    <mergeCell ref="C20:K20"/>
    <mergeCell ref="C21:K21"/>
    <mergeCell ref="C23:K23"/>
    <mergeCell ref="H47:K58"/>
    <mergeCell ref="H61:K70"/>
    <mergeCell ref="H73:K80"/>
    <mergeCell ref="C25:K25"/>
    <mergeCell ref="C26:K26"/>
    <mergeCell ref="C27:K27"/>
    <mergeCell ref="D31:E31"/>
    <mergeCell ref="D33:E33"/>
    <mergeCell ref="D35:E35"/>
    <mergeCell ref="A115:C115"/>
    <mergeCell ref="A128:C128"/>
    <mergeCell ref="C37:E37"/>
    <mergeCell ref="C38:E38"/>
    <mergeCell ref="B43:E43"/>
  </mergeCells>
  <conditionalFormatting sqref="D113">
    <cfRule type="cellIs" dxfId="0" priority="1" stopIfTrue="1" operator="notEqual">
      <formula>$D$92</formula>
    </cfRule>
  </conditionalFormatting>
  <dataValidations disablePrompts="1" count="5">
    <dataValidation type="list" allowBlank="1" showInputMessage="1" showErrorMessage="1" sqref="B43:E43">
      <formula1>Indizes</formula1>
    </dataValidation>
    <dataValidation type="list" allowBlank="1" showInputMessage="1" showErrorMessage="1" sqref="C7:K7">
      <formula1>$B$173:$B$321</formula1>
    </dataValidation>
    <dataValidation type="list" allowBlank="1" showInputMessage="1" showErrorMessage="1" sqref="I12:K12">
      <formula1>$B$156:$B$159</formula1>
    </dataValidation>
    <dataValidation type="list" allowBlank="1" showInputMessage="1" showErrorMessage="1" sqref="C12">
      <formula1>$B$150:$B$153</formula1>
    </dataValidation>
    <dataValidation type="list" allowBlank="1" showInputMessage="1" showErrorMessage="1" sqref="B75:B77">
      <formula1>$B$162:$B$170</formula1>
    </dataValidation>
  </dataValidations>
  <pageMargins left="0.78740157480314965" right="0.39370078740157483" top="0.43307086614173229" bottom="0.59055118110236227" header="0.51181102362204722" footer="0.19685039370078741"/>
  <pageSetup paperSize="9" scale="81" fitToWidth="2" fitToHeight="0" orientation="portrait" r:id="rId1"/>
  <headerFooter alignWithMargins="0">
    <oddFooter>&amp;L&amp;8&amp;Z&amp;F&amp;R&amp;8Seite &amp;P/&amp;N</oddFooter>
  </headerFooter>
  <rowBreaks count="1" manualBreakCount="1">
    <brk id="71"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1"/>
  <sheetViews>
    <sheetView workbookViewId="0">
      <selection activeCell="F7" sqref="F7"/>
    </sheetView>
  </sheetViews>
  <sheetFormatPr baseColWidth="10" defaultRowHeight="12.75" x14ac:dyDescent="0.2"/>
  <cols>
    <col min="3" max="3" width="38.28515625" bestFit="1" customWidth="1"/>
  </cols>
  <sheetData>
    <row r="1" spans="1:3" ht="54" customHeight="1" x14ac:dyDescent="0.2">
      <c r="A1" s="158" t="s">
        <v>412</v>
      </c>
      <c r="B1" s="158"/>
      <c r="C1" s="158"/>
    </row>
    <row r="2" spans="1:3" x14ac:dyDescent="0.2">
      <c r="A2" s="157"/>
      <c r="B2" s="157"/>
      <c r="C2" s="157"/>
    </row>
    <row r="3" spans="1:3" ht="67.5" customHeight="1" x14ac:dyDescent="0.2">
      <c r="A3" s="158" t="s">
        <v>413</v>
      </c>
      <c r="B3" s="158"/>
      <c r="C3" s="158"/>
    </row>
    <row r="4" spans="1:3" x14ac:dyDescent="0.2">
      <c r="A4" s="157"/>
      <c r="B4" s="157"/>
      <c r="C4" s="157"/>
    </row>
    <row r="5" spans="1:3" x14ac:dyDescent="0.2">
      <c r="A5" s="158" t="s">
        <v>414</v>
      </c>
      <c r="B5" s="158"/>
      <c r="C5" s="158"/>
    </row>
    <row r="6" spans="1:3" x14ac:dyDescent="0.2">
      <c r="A6" s="158"/>
      <c r="B6" s="158"/>
      <c r="C6" s="158"/>
    </row>
    <row r="7" spans="1:3" x14ac:dyDescent="0.2">
      <c r="A7" s="66">
        <v>0</v>
      </c>
      <c r="B7" s="67"/>
      <c r="C7" s="66" t="s">
        <v>48</v>
      </c>
    </row>
    <row r="8" spans="1:3" x14ac:dyDescent="0.2">
      <c r="A8" s="66">
        <v>1</v>
      </c>
      <c r="B8" s="67"/>
      <c r="C8" s="66" t="s">
        <v>50</v>
      </c>
    </row>
    <row r="9" spans="1:3" x14ac:dyDescent="0.2">
      <c r="A9" s="66">
        <v>2</v>
      </c>
      <c r="B9" s="67"/>
      <c r="C9" s="66" t="s">
        <v>51</v>
      </c>
    </row>
    <row r="10" spans="1:3" x14ac:dyDescent="0.2">
      <c r="A10" s="66">
        <v>3</v>
      </c>
      <c r="B10" s="67"/>
      <c r="C10" s="66" t="s">
        <v>52</v>
      </c>
    </row>
    <row r="11" spans="1:3" x14ac:dyDescent="0.2">
      <c r="A11" s="66">
        <v>4</v>
      </c>
      <c r="B11" s="67"/>
      <c r="C11" s="66" t="s">
        <v>53</v>
      </c>
    </row>
    <row r="12" spans="1:3" x14ac:dyDescent="0.2">
      <c r="A12" s="66">
        <v>5</v>
      </c>
      <c r="B12" s="67"/>
      <c r="C12" s="66" t="s">
        <v>415</v>
      </c>
    </row>
    <row r="13" spans="1:3" x14ac:dyDescent="0.2">
      <c r="A13" s="68" t="s">
        <v>950</v>
      </c>
      <c r="B13" s="67"/>
      <c r="C13" s="66" t="s">
        <v>416</v>
      </c>
    </row>
    <row r="14" spans="1:3" x14ac:dyDescent="0.2">
      <c r="A14" s="66">
        <v>9</v>
      </c>
      <c r="B14" s="67"/>
      <c r="C14" s="66" t="s">
        <v>366</v>
      </c>
    </row>
    <row r="15" spans="1:3" x14ac:dyDescent="0.2">
      <c r="A15" s="157"/>
      <c r="B15" s="157"/>
      <c r="C15" s="157"/>
    </row>
    <row r="16" spans="1:3" ht="47.25" customHeight="1" x14ac:dyDescent="0.2">
      <c r="A16" s="158" t="s">
        <v>417</v>
      </c>
      <c r="B16" s="158"/>
      <c r="C16" s="158"/>
    </row>
    <row r="17" spans="1:3" x14ac:dyDescent="0.2">
      <c r="A17" s="157"/>
      <c r="B17" s="157"/>
      <c r="C17" s="157"/>
    </row>
    <row r="18" spans="1:3" ht="48.75" customHeight="1" x14ac:dyDescent="0.2">
      <c r="A18" s="158" t="s">
        <v>418</v>
      </c>
      <c r="B18" s="158"/>
      <c r="C18" s="158"/>
    </row>
    <row r="19" spans="1:3" x14ac:dyDescent="0.2">
      <c r="A19" s="157"/>
      <c r="B19" s="157"/>
      <c r="C19" s="157"/>
    </row>
    <row r="20" spans="1:3" ht="34.5" customHeight="1" x14ac:dyDescent="0.2">
      <c r="A20" s="158" t="s">
        <v>419</v>
      </c>
      <c r="B20" s="158"/>
      <c r="C20" s="158"/>
    </row>
    <row r="21" spans="1:3" x14ac:dyDescent="0.2">
      <c r="A21" s="158"/>
      <c r="B21" s="158"/>
      <c r="C21" s="158"/>
    </row>
    <row r="22" spans="1:3" x14ac:dyDescent="0.2">
      <c r="A22" s="158"/>
      <c r="B22" s="158"/>
      <c r="C22" s="158"/>
    </row>
    <row r="23" spans="1:3" x14ac:dyDescent="0.2">
      <c r="A23" s="66">
        <v>0</v>
      </c>
      <c r="B23" s="67"/>
      <c r="C23" s="66" t="s">
        <v>48</v>
      </c>
    </row>
    <row r="24" spans="1:3" x14ac:dyDescent="0.2">
      <c r="A24" s="157"/>
      <c r="B24" s="157"/>
      <c r="C24" s="157"/>
    </row>
    <row r="25" spans="1:3" x14ac:dyDescent="0.2">
      <c r="A25" s="157"/>
      <c r="B25" s="157"/>
      <c r="C25" s="157"/>
    </row>
    <row r="26" spans="1:3" x14ac:dyDescent="0.2">
      <c r="A26" s="158" t="s">
        <v>420</v>
      </c>
      <c r="B26" s="158"/>
      <c r="C26" s="158"/>
    </row>
    <row r="27" spans="1:3" x14ac:dyDescent="0.2">
      <c r="A27" s="158" t="s">
        <v>421</v>
      </c>
      <c r="B27" s="158"/>
      <c r="C27" s="158"/>
    </row>
    <row r="28" spans="1:3" x14ac:dyDescent="0.2">
      <c r="A28" s="158" t="s">
        <v>422</v>
      </c>
      <c r="B28" s="158"/>
      <c r="C28" s="158"/>
    </row>
    <row r="29" spans="1:3" x14ac:dyDescent="0.2">
      <c r="A29" s="158" t="s">
        <v>423</v>
      </c>
      <c r="B29" s="158"/>
      <c r="C29" s="158"/>
    </row>
    <row r="30" spans="1:3" x14ac:dyDescent="0.2">
      <c r="A30" s="158" t="s">
        <v>424</v>
      </c>
      <c r="B30" s="158"/>
      <c r="C30" s="158"/>
    </row>
    <row r="31" spans="1:3" x14ac:dyDescent="0.2">
      <c r="A31" s="158" t="s">
        <v>425</v>
      </c>
      <c r="B31" s="158"/>
      <c r="C31" s="158"/>
    </row>
    <row r="32" spans="1:3" x14ac:dyDescent="0.2">
      <c r="A32" s="158" t="s">
        <v>426</v>
      </c>
      <c r="B32" s="158"/>
      <c r="C32" s="158"/>
    </row>
    <row r="33" spans="1:3" x14ac:dyDescent="0.2">
      <c r="A33" s="158" t="s">
        <v>427</v>
      </c>
      <c r="B33" s="158"/>
      <c r="C33" s="158"/>
    </row>
    <row r="34" spans="1:3" x14ac:dyDescent="0.2">
      <c r="A34" s="158" t="s">
        <v>428</v>
      </c>
      <c r="B34" s="158"/>
      <c r="C34" s="158"/>
    </row>
    <row r="35" spans="1:3" x14ac:dyDescent="0.2">
      <c r="A35" s="157"/>
      <c r="B35" s="157"/>
      <c r="C35" s="157"/>
    </row>
    <row r="36" spans="1:3" x14ac:dyDescent="0.2">
      <c r="A36" s="158" t="s">
        <v>429</v>
      </c>
      <c r="B36" s="158"/>
      <c r="C36" s="158"/>
    </row>
    <row r="37" spans="1:3" x14ac:dyDescent="0.2">
      <c r="A37" s="158" t="s">
        <v>430</v>
      </c>
      <c r="B37" s="158"/>
      <c r="C37" s="158"/>
    </row>
    <row r="38" spans="1:3" x14ac:dyDescent="0.2">
      <c r="A38" s="158" t="s">
        <v>431</v>
      </c>
      <c r="B38" s="158"/>
      <c r="C38" s="158"/>
    </row>
    <row r="39" spans="1:3" x14ac:dyDescent="0.2">
      <c r="A39" s="158" t="s">
        <v>432</v>
      </c>
      <c r="B39" s="158"/>
      <c r="C39" s="158"/>
    </row>
    <row r="40" spans="1:3" x14ac:dyDescent="0.2">
      <c r="A40" s="158" t="s">
        <v>433</v>
      </c>
      <c r="B40" s="158"/>
      <c r="C40" s="158"/>
    </row>
    <row r="41" spans="1:3" x14ac:dyDescent="0.2">
      <c r="A41" s="158" t="s">
        <v>434</v>
      </c>
      <c r="B41" s="158"/>
      <c r="C41" s="158"/>
    </row>
    <row r="42" spans="1:3" x14ac:dyDescent="0.2">
      <c r="A42" s="158" t="s">
        <v>435</v>
      </c>
      <c r="B42" s="158"/>
      <c r="C42" s="158"/>
    </row>
    <row r="43" spans="1:3" x14ac:dyDescent="0.2">
      <c r="A43" s="157"/>
      <c r="B43" s="157"/>
      <c r="C43" s="157"/>
    </row>
    <row r="44" spans="1:3" x14ac:dyDescent="0.2">
      <c r="A44" s="158" t="s">
        <v>436</v>
      </c>
      <c r="B44" s="158"/>
      <c r="C44" s="158"/>
    </row>
    <row r="45" spans="1:3" x14ac:dyDescent="0.2">
      <c r="A45" s="158" t="s">
        <v>437</v>
      </c>
      <c r="B45" s="158"/>
      <c r="C45" s="158"/>
    </row>
    <row r="46" spans="1:3" x14ac:dyDescent="0.2">
      <c r="A46" s="158" t="s">
        <v>438</v>
      </c>
      <c r="B46" s="158"/>
      <c r="C46" s="158"/>
    </row>
    <row r="47" spans="1:3" x14ac:dyDescent="0.2">
      <c r="A47" s="158" t="s">
        <v>439</v>
      </c>
      <c r="B47" s="158"/>
      <c r="C47" s="158"/>
    </row>
    <row r="48" spans="1:3" x14ac:dyDescent="0.2">
      <c r="A48" s="158" t="s">
        <v>440</v>
      </c>
      <c r="B48" s="158"/>
      <c r="C48" s="158"/>
    </row>
    <row r="49" spans="1:3" x14ac:dyDescent="0.2">
      <c r="A49" s="158" t="s">
        <v>441</v>
      </c>
      <c r="B49" s="158"/>
      <c r="C49" s="158"/>
    </row>
    <row r="50" spans="1:3" x14ac:dyDescent="0.2">
      <c r="A50" s="158" t="s">
        <v>442</v>
      </c>
      <c r="B50" s="158"/>
      <c r="C50" s="158"/>
    </row>
    <row r="51" spans="1:3" x14ac:dyDescent="0.2">
      <c r="A51" s="158" t="s">
        <v>443</v>
      </c>
      <c r="B51" s="158"/>
      <c r="C51" s="158"/>
    </row>
    <row r="52" spans="1:3" x14ac:dyDescent="0.2">
      <c r="A52" s="157"/>
      <c r="B52" s="157"/>
      <c r="C52" s="157"/>
    </row>
    <row r="53" spans="1:3" x14ac:dyDescent="0.2">
      <c r="A53" s="158" t="s">
        <v>444</v>
      </c>
      <c r="B53" s="158"/>
      <c r="C53" s="158"/>
    </row>
    <row r="54" spans="1:3" x14ac:dyDescent="0.2">
      <c r="A54" s="158" t="s">
        <v>445</v>
      </c>
      <c r="B54" s="158"/>
      <c r="C54" s="158"/>
    </row>
    <row r="55" spans="1:3" x14ac:dyDescent="0.2">
      <c r="A55" s="158" t="s">
        <v>446</v>
      </c>
      <c r="B55" s="158"/>
      <c r="C55" s="158"/>
    </row>
    <row r="56" spans="1:3" x14ac:dyDescent="0.2">
      <c r="A56" s="158" t="s">
        <v>447</v>
      </c>
      <c r="B56" s="158"/>
      <c r="C56" s="158"/>
    </row>
    <row r="57" spans="1:3" x14ac:dyDescent="0.2">
      <c r="A57" s="158" t="s">
        <v>448</v>
      </c>
      <c r="B57" s="158"/>
      <c r="C57" s="158"/>
    </row>
    <row r="58" spans="1:3" x14ac:dyDescent="0.2">
      <c r="A58" s="158" t="s">
        <v>449</v>
      </c>
      <c r="B58" s="158"/>
      <c r="C58" s="158"/>
    </row>
    <row r="59" spans="1:3" x14ac:dyDescent="0.2">
      <c r="A59" s="158" t="s">
        <v>450</v>
      </c>
      <c r="B59" s="158"/>
      <c r="C59" s="158"/>
    </row>
    <row r="60" spans="1:3" x14ac:dyDescent="0.2">
      <c r="A60" s="158" t="s">
        <v>451</v>
      </c>
      <c r="B60" s="158"/>
      <c r="C60" s="158"/>
    </row>
    <row r="61" spans="1:3" x14ac:dyDescent="0.2">
      <c r="A61" s="158" t="s">
        <v>452</v>
      </c>
      <c r="B61" s="158"/>
      <c r="C61" s="158"/>
    </row>
    <row r="62" spans="1:3" x14ac:dyDescent="0.2">
      <c r="A62" s="158" t="s">
        <v>453</v>
      </c>
      <c r="B62" s="158"/>
      <c r="C62" s="158"/>
    </row>
    <row r="63" spans="1:3" x14ac:dyDescent="0.2">
      <c r="A63" s="158" t="s">
        <v>454</v>
      </c>
      <c r="B63" s="158"/>
      <c r="C63" s="158"/>
    </row>
    <row r="64" spans="1:3" x14ac:dyDescent="0.2">
      <c r="A64" s="157"/>
      <c r="B64" s="157"/>
      <c r="C64" s="157"/>
    </row>
    <row r="65" spans="1:3" x14ac:dyDescent="0.2">
      <c r="A65" s="158" t="s">
        <v>455</v>
      </c>
      <c r="B65" s="158"/>
      <c r="C65" s="158"/>
    </row>
    <row r="66" spans="1:3" x14ac:dyDescent="0.2">
      <c r="A66" s="158" t="s">
        <v>456</v>
      </c>
      <c r="B66" s="158"/>
      <c r="C66" s="158"/>
    </row>
    <row r="67" spans="1:3" x14ac:dyDescent="0.2">
      <c r="A67" s="158" t="s">
        <v>457</v>
      </c>
      <c r="B67" s="158"/>
      <c r="C67" s="158"/>
    </row>
    <row r="68" spans="1:3" x14ac:dyDescent="0.2">
      <c r="A68" s="158" t="s">
        <v>458</v>
      </c>
      <c r="B68" s="158"/>
      <c r="C68" s="158"/>
    </row>
    <row r="69" spans="1:3" x14ac:dyDescent="0.2">
      <c r="A69" s="158" t="s">
        <v>459</v>
      </c>
      <c r="B69" s="158"/>
      <c r="C69" s="158"/>
    </row>
    <row r="70" spans="1:3" x14ac:dyDescent="0.2">
      <c r="A70" s="158" t="s">
        <v>460</v>
      </c>
      <c r="B70" s="158"/>
      <c r="C70" s="158"/>
    </row>
    <row r="71" spans="1:3" x14ac:dyDescent="0.2">
      <c r="A71" s="158" t="s">
        <v>461</v>
      </c>
      <c r="B71" s="158"/>
      <c r="C71" s="158"/>
    </row>
    <row r="72" spans="1:3" x14ac:dyDescent="0.2">
      <c r="A72" s="158" t="s">
        <v>462</v>
      </c>
      <c r="B72" s="158"/>
      <c r="C72" s="158"/>
    </row>
    <row r="73" spans="1:3" x14ac:dyDescent="0.2">
      <c r="A73" s="158" t="s">
        <v>463</v>
      </c>
      <c r="B73" s="158"/>
      <c r="C73" s="158"/>
    </row>
    <row r="74" spans="1:3" x14ac:dyDescent="0.2">
      <c r="A74" s="158" t="s">
        <v>464</v>
      </c>
      <c r="B74" s="158"/>
      <c r="C74" s="158"/>
    </row>
    <row r="75" spans="1:3" x14ac:dyDescent="0.2">
      <c r="A75" s="157"/>
      <c r="B75" s="157"/>
      <c r="C75" s="157"/>
    </row>
    <row r="76" spans="1:3" x14ac:dyDescent="0.2">
      <c r="A76" s="158" t="s">
        <v>465</v>
      </c>
      <c r="B76" s="158"/>
      <c r="C76" s="158"/>
    </row>
    <row r="77" spans="1:3" x14ac:dyDescent="0.2">
      <c r="A77" s="158" t="s">
        <v>466</v>
      </c>
      <c r="B77" s="158"/>
      <c r="C77" s="158"/>
    </row>
    <row r="78" spans="1:3" x14ac:dyDescent="0.2">
      <c r="A78" s="158" t="s">
        <v>467</v>
      </c>
      <c r="B78" s="158"/>
      <c r="C78" s="158"/>
    </row>
    <row r="79" spans="1:3" x14ac:dyDescent="0.2">
      <c r="A79" s="158" t="s">
        <v>468</v>
      </c>
      <c r="B79" s="158"/>
      <c r="C79" s="158"/>
    </row>
    <row r="80" spans="1:3" x14ac:dyDescent="0.2">
      <c r="A80" s="158" t="s">
        <v>469</v>
      </c>
      <c r="B80" s="158"/>
      <c r="C80" s="158"/>
    </row>
    <row r="81" spans="1:3" x14ac:dyDescent="0.2">
      <c r="A81" s="158" t="s">
        <v>470</v>
      </c>
      <c r="B81" s="158"/>
      <c r="C81" s="158"/>
    </row>
    <row r="82" spans="1:3" x14ac:dyDescent="0.2">
      <c r="A82" s="158" t="s">
        <v>471</v>
      </c>
      <c r="B82" s="158"/>
      <c r="C82" s="158"/>
    </row>
    <row r="83" spans="1:3" x14ac:dyDescent="0.2">
      <c r="A83" s="158" t="s">
        <v>472</v>
      </c>
      <c r="B83" s="158"/>
      <c r="C83" s="158"/>
    </row>
    <row r="84" spans="1:3" x14ac:dyDescent="0.2">
      <c r="A84" s="158" t="s">
        <v>473</v>
      </c>
      <c r="B84" s="158"/>
      <c r="C84" s="158"/>
    </row>
    <row r="85" spans="1:3" x14ac:dyDescent="0.2">
      <c r="A85" s="157"/>
      <c r="B85" s="157"/>
      <c r="C85" s="157"/>
    </row>
    <row r="86" spans="1:3" x14ac:dyDescent="0.2">
      <c r="A86" s="158" t="s">
        <v>474</v>
      </c>
      <c r="B86" s="158"/>
      <c r="C86" s="158"/>
    </row>
    <row r="87" spans="1:3" x14ac:dyDescent="0.2">
      <c r="A87" s="158" t="s">
        <v>475</v>
      </c>
      <c r="B87" s="158"/>
      <c r="C87" s="158"/>
    </row>
    <row r="88" spans="1:3" x14ac:dyDescent="0.2">
      <c r="A88" s="158" t="s">
        <v>476</v>
      </c>
      <c r="B88" s="158"/>
      <c r="C88" s="158"/>
    </row>
    <row r="89" spans="1:3" x14ac:dyDescent="0.2">
      <c r="A89" s="158" t="s">
        <v>477</v>
      </c>
      <c r="B89" s="158"/>
      <c r="C89" s="158"/>
    </row>
    <row r="90" spans="1:3" x14ac:dyDescent="0.2">
      <c r="A90" s="158" t="s">
        <v>478</v>
      </c>
      <c r="B90" s="158"/>
      <c r="C90" s="158"/>
    </row>
    <row r="91" spans="1:3" x14ac:dyDescent="0.2">
      <c r="A91" s="158" t="s">
        <v>479</v>
      </c>
      <c r="B91" s="158"/>
      <c r="C91" s="158"/>
    </row>
    <row r="92" spans="1:3" x14ac:dyDescent="0.2">
      <c r="A92" s="157"/>
      <c r="B92" s="157"/>
      <c r="C92" s="157"/>
    </row>
    <row r="93" spans="1:3" x14ac:dyDescent="0.2">
      <c r="A93" s="158" t="s">
        <v>480</v>
      </c>
      <c r="B93" s="158"/>
      <c r="C93" s="158"/>
    </row>
    <row r="94" spans="1:3" x14ac:dyDescent="0.2">
      <c r="A94" s="157"/>
      <c r="B94" s="157"/>
      <c r="C94" s="157"/>
    </row>
    <row r="95" spans="1:3" x14ac:dyDescent="0.2">
      <c r="A95" s="158" t="s">
        <v>481</v>
      </c>
      <c r="B95" s="158"/>
      <c r="C95" s="158"/>
    </row>
    <row r="96" spans="1:3" x14ac:dyDescent="0.2">
      <c r="A96" s="157"/>
      <c r="B96" s="157"/>
      <c r="C96" s="157"/>
    </row>
    <row r="97" spans="1:3" x14ac:dyDescent="0.2">
      <c r="A97" s="158" t="s">
        <v>482</v>
      </c>
      <c r="B97" s="158"/>
      <c r="C97" s="158"/>
    </row>
    <row r="98" spans="1:3" x14ac:dyDescent="0.2">
      <c r="A98" s="158" t="s">
        <v>483</v>
      </c>
      <c r="B98" s="158"/>
      <c r="C98" s="158"/>
    </row>
    <row r="99" spans="1:3" x14ac:dyDescent="0.2">
      <c r="A99" s="158" t="s">
        <v>484</v>
      </c>
      <c r="B99" s="158"/>
      <c r="C99" s="158"/>
    </row>
    <row r="100" spans="1:3" x14ac:dyDescent="0.2">
      <c r="A100" s="158" t="s">
        <v>485</v>
      </c>
      <c r="B100" s="158"/>
      <c r="C100" s="158"/>
    </row>
    <row r="101" spans="1:3" x14ac:dyDescent="0.2">
      <c r="A101" s="158" t="s">
        <v>486</v>
      </c>
      <c r="B101" s="158"/>
      <c r="C101" s="158"/>
    </row>
    <row r="102" spans="1:3" x14ac:dyDescent="0.2">
      <c r="A102" s="158" t="s">
        <v>487</v>
      </c>
      <c r="B102" s="158"/>
      <c r="C102" s="158"/>
    </row>
    <row r="103" spans="1:3" x14ac:dyDescent="0.2">
      <c r="A103" s="158" t="s">
        <v>488</v>
      </c>
      <c r="B103" s="158"/>
      <c r="C103" s="158"/>
    </row>
    <row r="104" spans="1:3" x14ac:dyDescent="0.2">
      <c r="A104" s="158" t="s">
        <v>489</v>
      </c>
      <c r="B104" s="158"/>
      <c r="C104" s="158"/>
    </row>
    <row r="105" spans="1:3" x14ac:dyDescent="0.2">
      <c r="A105" s="158" t="s">
        <v>490</v>
      </c>
      <c r="B105" s="158"/>
      <c r="C105" s="158"/>
    </row>
    <row r="106" spans="1:3" x14ac:dyDescent="0.2">
      <c r="A106" s="158"/>
      <c r="B106" s="158"/>
      <c r="C106" s="158"/>
    </row>
    <row r="107" spans="1:3" x14ac:dyDescent="0.2">
      <c r="A107" s="158"/>
      <c r="B107" s="158"/>
      <c r="C107" s="158"/>
    </row>
    <row r="108" spans="1:3" x14ac:dyDescent="0.2">
      <c r="A108" s="66">
        <v>1</v>
      </c>
      <c r="B108" s="67"/>
      <c r="C108" s="66" t="s">
        <v>50</v>
      </c>
    </row>
    <row r="109" spans="1:3" x14ac:dyDescent="0.2">
      <c r="A109" s="157"/>
      <c r="B109" s="157"/>
      <c r="C109" s="157"/>
    </row>
    <row r="110" spans="1:3" x14ac:dyDescent="0.2">
      <c r="A110" s="157"/>
      <c r="B110" s="157"/>
      <c r="C110" s="157"/>
    </row>
    <row r="111" spans="1:3" x14ac:dyDescent="0.2">
      <c r="A111" s="158" t="s">
        <v>491</v>
      </c>
      <c r="B111" s="158"/>
      <c r="C111" s="158"/>
    </row>
    <row r="112" spans="1:3" x14ac:dyDescent="0.2">
      <c r="A112" s="158" t="s">
        <v>492</v>
      </c>
      <c r="B112" s="158"/>
      <c r="C112" s="158"/>
    </row>
    <row r="113" spans="1:3" x14ac:dyDescent="0.2">
      <c r="A113" s="158" t="s">
        <v>493</v>
      </c>
      <c r="B113" s="158"/>
      <c r="C113" s="158"/>
    </row>
    <row r="114" spans="1:3" x14ac:dyDescent="0.2">
      <c r="A114" s="158" t="s">
        <v>494</v>
      </c>
      <c r="B114" s="158"/>
      <c r="C114" s="158"/>
    </row>
    <row r="115" spans="1:3" x14ac:dyDescent="0.2">
      <c r="A115" s="158" t="s">
        <v>495</v>
      </c>
      <c r="B115" s="158"/>
      <c r="C115" s="158"/>
    </row>
    <row r="116" spans="1:3" x14ac:dyDescent="0.2">
      <c r="A116" s="158" t="s">
        <v>496</v>
      </c>
      <c r="B116" s="158"/>
      <c r="C116" s="158"/>
    </row>
    <row r="117" spans="1:3" x14ac:dyDescent="0.2">
      <c r="A117" s="157"/>
      <c r="B117" s="157"/>
      <c r="C117" s="157"/>
    </row>
    <row r="118" spans="1:3" x14ac:dyDescent="0.2">
      <c r="A118" s="158" t="s">
        <v>497</v>
      </c>
      <c r="B118" s="158"/>
      <c r="C118" s="158"/>
    </row>
    <row r="119" spans="1:3" x14ac:dyDescent="0.2">
      <c r="A119" s="158" t="s">
        <v>498</v>
      </c>
      <c r="B119" s="158"/>
      <c r="C119" s="158"/>
    </row>
    <row r="120" spans="1:3" x14ac:dyDescent="0.2">
      <c r="A120" s="158" t="s">
        <v>499</v>
      </c>
      <c r="B120" s="158"/>
      <c r="C120" s="158"/>
    </row>
    <row r="121" spans="1:3" x14ac:dyDescent="0.2">
      <c r="A121" s="158" t="s">
        <v>500</v>
      </c>
      <c r="B121" s="158"/>
      <c r="C121" s="158"/>
    </row>
    <row r="122" spans="1:3" x14ac:dyDescent="0.2">
      <c r="A122" s="158" t="s">
        <v>501</v>
      </c>
      <c r="B122" s="158"/>
      <c r="C122" s="158"/>
    </row>
    <row r="123" spans="1:3" x14ac:dyDescent="0.2">
      <c r="A123" s="158" t="s">
        <v>502</v>
      </c>
      <c r="B123" s="158"/>
      <c r="C123" s="158"/>
    </row>
    <row r="124" spans="1:3" x14ac:dyDescent="0.2">
      <c r="A124" s="158" t="s">
        <v>503</v>
      </c>
      <c r="B124" s="158"/>
      <c r="C124" s="158"/>
    </row>
    <row r="125" spans="1:3" x14ac:dyDescent="0.2">
      <c r="A125" s="158" t="s">
        <v>504</v>
      </c>
      <c r="B125" s="158"/>
      <c r="C125" s="158"/>
    </row>
    <row r="126" spans="1:3" x14ac:dyDescent="0.2">
      <c r="A126" s="157"/>
      <c r="B126" s="157"/>
      <c r="C126" s="157"/>
    </row>
    <row r="127" spans="1:3" x14ac:dyDescent="0.2">
      <c r="A127" s="158" t="s">
        <v>505</v>
      </c>
      <c r="B127" s="158"/>
      <c r="C127" s="158"/>
    </row>
    <row r="128" spans="1:3" x14ac:dyDescent="0.2">
      <c r="A128" s="158" t="s">
        <v>506</v>
      </c>
      <c r="B128" s="158"/>
      <c r="C128" s="158"/>
    </row>
    <row r="129" spans="1:3" x14ac:dyDescent="0.2">
      <c r="A129" s="158" t="s">
        <v>507</v>
      </c>
      <c r="B129" s="158"/>
      <c r="C129" s="158"/>
    </row>
    <row r="130" spans="1:3" x14ac:dyDescent="0.2">
      <c r="A130" s="158" t="s">
        <v>508</v>
      </c>
      <c r="B130" s="158"/>
      <c r="C130" s="158"/>
    </row>
    <row r="131" spans="1:3" x14ac:dyDescent="0.2">
      <c r="A131" s="158" t="s">
        <v>509</v>
      </c>
      <c r="B131" s="158"/>
      <c r="C131" s="158"/>
    </row>
    <row r="132" spans="1:3" x14ac:dyDescent="0.2">
      <c r="A132" s="158" t="s">
        <v>510</v>
      </c>
      <c r="B132" s="158"/>
      <c r="C132" s="158"/>
    </row>
    <row r="133" spans="1:3" x14ac:dyDescent="0.2">
      <c r="A133" s="158" t="s">
        <v>511</v>
      </c>
      <c r="B133" s="158"/>
      <c r="C133" s="158"/>
    </row>
    <row r="134" spans="1:3" x14ac:dyDescent="0.2">
      <c r="A134" s="157"/>
      <c r="B134" s="157"/>
      <c r="C134" s="157"/>
    </row>
    <row r="135" spans="1:3" x14ac:dyDescent="0.2">
      <c r="A135" s="158" t="s">
        <v>512</v>
      </c>
      <c r="B135" s="158"/>
      <c r="C135" s="158"/>
    </row>
    <row r="136" spans="1:3" x14ac:dyDescent="0.2">
      <c r="A136" s="158" t="s">
        <v>513</v>
      </c>
      <c r="B136" s="158"/>
      <c r="C136" s="158"/>
    </row>
    <row r="137" spans="1:3" x14ac:dyDescent="0.2">
      <c r="A137" s="158" t="s">
        <v>514</v>
      </c>
      <c r="B137" s="158"/>
      <c r="C137" s="158"/>
    </row>
    <row r="138" spans="1:3" x14ac:dyDescent="0.2">
      <c r="A138" s="158" t="s">
        <v>515</v>
      </c>
      <c r="B138" s="158"/>
      <c r="C138" s="158"/>
    </row>
    <row r="139" spans="1:3" x14ac:dyDescent="0.2">
      <c r="A139" s="158" t="s">
        <v>516</v>
      </c>
      <c r="B139" s="158"/>
      <c r="C139" s="158"/>
    </row>
    <row r="140" spans="1:3" x14ac:dyDescent="0.2">
      <c r="A140" s="158" t="s">
        <v>517</v>
      </c>
      <c r="B140" s="158"/>
      <c r="C140" s="158"/>
    </row>
    <row r="141" spans="1:3" x14ac:dyDescent="0.2">
      <c r="A141" s="158" t="s">
        <v>518</v>
      </c>
      <c r="B141" s="158"/>
      <c r="C141" s="158"/>
    </row>
    <row r="142" spans="1:3" x14ac:dyDescent="0.2">
      <c r="A142" s="158" t="s">
        <v>519</v>
      </c>
      <c r="B142" s="158"/>
      <c r="C142" s="158"/>
    </row>
    <row r="143" spans="1:3" x14ac:dyDescent="0.2">
      <c r="A143" s="158" t="s">
        <v>520</v>
      </c>
      <c r="B143" s="158"/>
      <c r="C143" s="158"/>
    </row>
    <row r="144" spans="1:3" x14ac:dyDescent="0.2">
      <c r="A144" s="158" t="s">
        <v>521</v>
      </c>
      <c r="B144" s="158"/>
      <c r="C144" s="158"/>
    </row>
    <row r="145" spans="1:3" x14ac:dyDescent="0.2">
      <c r="A145" s="158" t="s">
        <v>522</v>
      </c>
      <c r="B145" s="158"/>
      <c r="C145" s="158"/>
    </row>
    <row r="146" spans="1:3" x14ac:dyDescent="0.2">
      <c r="A146" s="157"/>
      <c r="B146" s="157"/>
      <c r="C146" s="157"/>
    </row>
    <row r="147" spans="1:3" x14ac:dyDescent="0.2">
      <c r="A147" s="158" t="s">
        <v>523</v>
      </c>
      <c r="B147" s="158"/>
      <c r="C147" s="158"/>
    </row>
    <row r="148" spans="1:3" x14ac:dyDescent="0.2">
      <c r="A148" s="158" t="s">
        <v>524</v>
      </c>
      <c r="B148" s="158"/>
      <c r="C148" s="158"/>
    </row>
    <row r="149" spans="1:3" x14ac:dyDescent="0.2">
      <c r="A149" s="158" t="s">
        <v>525</v>
      </c>
      <c r="B149" s="158"/>
      <c r="C149" s="158"/>
    </row>
    <row r="150" spans="1:3" x14ac:dyDescent="0.2">
      <c r="A150" s="158" t="s">
        <v>526</v>
      </c>
      <c r="B150" s="158"/>
      <c r="C150" s="158"/>
    </row>
    <row r="151" spans="1:3" x14ac:dyDescent="0.2">
      <c r="A151" s="158" t="s">
        <v>527</v>
      </c>
      <c r="B151" s="158"/>
      <c r="C151" s="158"/>
    </row>
    <row r="152" spans="1:3" x14ac:dyDescent="0.2">
      <c r="A152" s="158" t="s">
        <v>528</v>
      </c>
      <c r="B152" s="158"/>
      <c r="C152" s="158"/>
    </row>
    <row r="153" spans="1:3" x14ac:dyDescent="0.2">
      <c r="A153" s="158" t="s">
        <v>529</v>
      </c>
      <c r="B153" s="158"/>
      <c r="C153" s="158"/>
    </row>
    <row r="154" spans="1:3" x14ac:dyDescent="0.2">
      <c r="A154" s="158" t="s">
        <v>530</v>
      </c>
      <c r="B154" s="158"/>
      <c r="C154" s="158"/>
    </row>
    <row r="155" spans="1:3" x14ac:dyDescent="0.2">
      <c r="A155" s="158" t="s">
        <v>531</v>
      </c>
      <c r="B155" s="158"/>
      <c r="C155" s="158"/>
    </row>
    <row r="156" spans="1:3" x14ac:dyDescent="0.2">
      <c r="A156" s="158" t="s">
        <v>532</v>
      </c>
      <c r="B156" s="158"/>
      <c r="C156" s="158"/>
    </row>
    <row r="157" spans="1:3" x14ac:dyDescent="0.2">
      <c r="A157" s="158" t="s">
        <v>533</v>
      </c>
      <c r="B157" s="158"/>
      <c r="C157" s="158"/>
    </row>
    <row r="158" spans="1:3" x14ac:dyDescent="0.2">
      <c r="A158" s="157"/>
      <c r="B158" s="157"/>
      <c r="C158" s="157"/>
    </row>
    <row r="159" spans="1:3" x14ac:dyDescent="0.2">
      <c r="A159" s="158" t="s">
        <v>534</v>
      </c>
      <c r="B159" s="158"/>
      <c r="C159" s="158"/>
    </row>
    <row r="160" spans="1:3" x14ac:dyDescent="0.2">
      <c r="A160" s="158" t="s">
        <v>535</v>
      </c>
      <c r="B160" s="158"/>
      <c r="C160" s="158"/>
    </row>
    <row r="161" spans="1:3" x14ac:dyDescent="0.2">
      <c r="A161" s="158" t="s">
        <v>536</v>
      </c>
      <c r="B161" s="158"/>
      <c r="C161" s="158"/>
    </row>
    <row r="162" spans="1:3" x14ac:dyDescent="0.2">
      <c r="A162" s="158" t="s">
        <v>537</v>
      </c>
      <c r="B162" s="158"/>
      <c r="C162" s="158"/>
    </row>
    <row r="163" spans="1:3" x14ac:dyDescent="0.2">
      <c r="A163" s="158" t="s">
        <v>538</v>
      </c>
      <c r="B163" s="158"/>
      <c r="C163" s="158"/>
    </row>
    <row r="164" spans="1:3" x14ac:dyDescent="0.2">
      <c r="A164" s="158" t="s">
        <v>539</v>
      </c>
      <c r="B164" s="158"/>
      <c r="C164" s="158"/>
    </row>
    <row r="165" spans="1:3" x14ac:dyDescent="0.2">
      <c r="A165" s="158" t="s">
        <v>540</v>
      </c>
      <c r="B165" s="158"/>
      <c r="C165" s="158"/>
    </row>
    <row r="166" spans="1:3" x14ac:dyDescent="0.2">
      <c r="A166" s="158" t="s">
        <v>541</v>
      </c>
      <c r="B166" s="158"/>
      <c r="C166" s="158"/>
    </row>
    <row r="167" spans="1:3" x14ac:dyDescent="0.2">
      <c r="A167" s="158" t="s">
        <v>542</v>
      </c>
      <c r="B167" s="158"/>
      <c r="C167" s="158"/>
    </row>
    <row r="168" spans="1:3" x14ac:dyDescent="0.2">
      <c r="A168" s="157"/>
      <c r="B168" s="157"/>
      <c r="C168" s="157"/>
    </row>
    <row r="169" spans="1:3" x14ac:dyDescent="0.2">
      <c r="A169" s="158" t="s">
        <v>543</v>
      </c>
      <c r="B169" s="158"/>
      <c r="C169" s="158"/>
    </row>
    <row r="170" spans="1:3" x14ac:dyDescent="0.2">
      <c r="A170" s="158" t="s">
        <v>544</v>
      </c>
      <c r="B170" s="158"/>
      <c r="C170" s="158"/>
    </row>
    <row r="171" spans="1:3" x14ac:dyDescent="0.2">
      <c r="A171" s="158" t="s">
        <v>545</v>
      </c>
      <c r="B171" s="158"/>
      <c r="C171" s="158"/>
    </row>
    <row r="172" spans="1:3" x14ac:dyDescent="0.2">
      <c r="A172" s="158" t="s">
        <v>546</v>
      </c>
      <c r="B172" s="158"/>
      <c r="C172" s="158"/>
    </row>
    <row r="173" spans="1:3" x14ac:dyDescent="0.2">
      <c r="A173" s="158" t="s">
        <v>547</v>
      </c>
      <c r="B173" s="158"/>
      <c r="C173" s="158"/>
    </row>
    <row r="174" spans="1:3" x14ac:dyDescent="0.2">
      <c r="A174" s="158" t="s">
        <v>548</v>
      </c>
      <c r="B174" s="158"/>
      <c r="C174" s="158"/>
    </row>
    <row r="175" spans="1:3" x14ac:dyDescent="0.2">
      <c r="A175" s="157"/>
      <c r="B175" s="157"/>
      <c r="C175" s="157"/>
    </row>
    <row r="176" spans="1:3" x14ac:dyDescent="0.2">
      <c r="A176" s="158" t="s">
        <v>549</v>
      </c>
      <c r="B176" s="158"/>
      <c r="C176" s="158"/>
    </row>
    <row r="177" spans="1:3" x14ac:dyDescent="0.2">
      <c r="A177" s="158" t="s">
        <v>550</v>
      </c>
      <c r="B177" s="158"/>
      <c r="C177" s="158"/>
    </row>
    <row r="178" spans="1:3" x14ac:dyDescent="0.2">
      <c r="A178" s="158" t="s">
        <v>551</v>
      </c>
      <c r="B178" s="158"/>
      <c r="C178" s="158"/>
    </row>
    <row r="179" spans="1:3" x14ac:dyDescent="0.2">
      <c r="A179" s="158" t="s">
        <v>552</v>
      </c>
      <c r="B179" s="158"/>
      <c r="C179" s="158"/>
    </row>
    <row r="180" spans="1:3" x14ac:dyDescent="0.2">
      <c r="A180" s="158" t="s">
        <v>553</v>
      </c>
      <c r="B180" s="158"/>
      <c r="C180" s="158"/>
    </row>
    <row r="181" spans="1:3" x14ac:dyDescent="0.2">
      <c r="A181" s="158" t="s">
        <v>554</v>
      </c>
      <c r="B181" s="158"/>
      <c r="C181" s="158"/>
    </row>
    <row r="182" spans="1:3" x14ac:dyDescent="0.2">
      <c r="A182" s="158" t="s">
        <v>555</v>
      </c>
      <c r="B182" s="158"/>
      <c r="C182" s="158"/>
    </row>
    <row r="183" spans="1:3" x14ac:dyDescent="0.2">
      <c r="A183" s="158" t="s">
        <v>556</v>
      </c>
      <c r="B183" s="158"/>
      <c r="C183" s="158"/>
    </row>
    <row r="184" spans="1:3" x14ac:dyDescent="0.2">
      <c r="A184" s="158" t="s">
        <v>557</v>
      </c>
      <c r="B184" s="158"/>
      <c r="C184" s="158"/>
    </row>
    <row r="185" spans="1:3" x14ac:dyDescent="0.2">
      <c r="A185" s="158" t="s">
        <v>558</v>
      </c>
      <c r="B185" s="158"/>
      <c r="C185" s="158"/>
    </row>
    <row r="186" spans="1:3" x14ac:dyDescent="0.2">
      <c r="A186" s="158" t="s">
        <v>559</v>
      </c>
      <c r="B186" s="158"/>
      <c r="C186" s="158"/>
    </row>
    <row r="187" spans="1:3" x14ac:dyDescent="0.2">
      <c r="A187" s="157"/>
      <c r="B187" s="157"/>
      <c r="C187" s="157"/>
    </row>
    <row r="188" spans="1:3" x14ac:dyDescent="0.2">
      <c r="A188" s="158" t="s">
        <v>560</v>
      </c>
      <c r="B188" s="158"/>
      <c r="C188" s="158"/>
    </row>
    <row r="189" spans="1:3" x14ac:dyDescent="0.2">
      <c r="A189" s="157"/>
      <c r="B189" s="157"/>
      <c r="C189" s="157"/>
    </row>
    <row r="190" spans="1:3" x14ac:dyDescent="0.2">
      <c r="A190" s="158" t="s">
        <v>561</v>
      </c>
      <c r="B190" s="158"/>
      <c r="C190" s="158"/>
    </row>
    <row r="191" spans="1:3" x14ac:dyDescent="0.2">
      <c r="A191" s="158" t="s">
        <v>562</v>
      </c>
      <c r="B191" s="158"/>
      <c r="C191" s="158"/>
    </row>
    <row r="192" spans="1:3" x14ac:dyDescent="0.2">
      <c r="A192" s="158" t="s">
        <v>563</v>
      </c>
      <c r="B192" s="158"/>
      <c r="C192" s="158"/>
    </row>
    <row r="193" spans="1:3" x14ac:dyDescent="0.2">
      <c r="A193" s="158" t="s">
        <v>564</v>
      </c>
      <c r="B193" s="158"/>
      <c r="C193" s="158"/>
    </row>
    <row r="194" spans="1:3" x14ac:dyDescent="0.2">
      <c r="A194" s="158" t="s">
        <v>565</v>
      </c>
      <c r="B194" s="158"/>
      <c r="C194" s="158"/>
    </row>
    <row r="195" spans="1:3" x14ac:dyDescent="0.2">
      <c r="A195" s="158" t="s">
        <v>566</v>
      </c>
      <c r="B195" s="158"/>
      <c r="C195" s="158"/>
    </row>
    <row r="196" spans="1:3" x14ac:dyDescent="0.2">
      <c r="A196" s="158" t="s">
        <v>567</v>
      </c>
      <c r="B196" s="158"/>
      <c r="C196" s="158"/>
    </row>
    <row r="197" spans="1:3" x14ac:dyDescent="0.2">
      <c r="A197" s="158" t="s">
        <v>568</v>
      </c>
      <c r="B197" s="158"/>
      <c r="C197" s="158"/>
    </row>
    <row r="198" spans="1:3" x14ac:dyDescent="0.2">
      <c r="A198" s="158" t="s">
        <v>569</v>
      </c>
      <c r="B198" s="158"/>
      <c r="C198" s="158"/>
    </row>
    <row r="199" spans="1:3" x14ac:dyDescent="0.2">
      <c r="A199" s="158"/>
      <c r="B199" s="158"/>
      <c r="C199" s="158"/>
    </row>
    <row r="200" spans="1:3" x14ac:dyDescent="0.2">
      <c r="A200" s="158"/>
      <c r="B200" s="158"/>
      <c r="C200" s="158"/>
    </row>
    <row r="201" spans="1:3" x14ac:dyDescent="0.2">
      <c r="A201" s="66">
        <v>2</v>
      </c>
      <c r="B201" s="67"/>
      <c r="C201" s="66" t="s">
        <v>51</v>
      </c>
    </row>
    <row r="202" spans="1:3" x14ac:dyDescent="0.2">
      <c r="A202" s="157"/>
      <c r="B202" s="157"/>
      <c r="C202" s="157"/>
    </row>
    <row r="203" spans="1:3" x14ac:dyDescent="0.2">
      <c r="A203" s="157"/>
      <c r="B203" s="157"/>
      <c r="C203" s="157"/>
    </row>
    <row r="204" spans="1:3" x14ac:dyDescent="0.2">
      <c r="A204" s="158" t="s">
        <v>570</v>
      </c>
      <c r="B204" s="158"/>
      <c r="C204" s="158"/>
    </row>
    <row r="205" spans="1:3" x14ac:dyDescent="0.2">
      <c r="A205" s="158" t="s">
        <v>571</v>
      </c>
      <c r="B205" s="158"/>
      <c r="C205" s="158"/>
    </row>
    <row r="206" spans="1:3" x14ac:dyDescent="0.2">
      <c r="A206" s="158" t="s">
        <v>572</v>
      </c>
      <c r="B206" s="158"/>
      <c r="C206" s="158"/>
    </row>
    <row r="207" spans="1:3" x14ac:dyDescent="0.2">
      <c r="A207" s="158" t="s">
        <v>573</v>
      </c>
      <c r="B207" s="158"/>
      <c r="C207" s="158"/>
    </row>
    <row r="208" spans="1:3" x14ac:dyDescent="0.2">
      <c r="A208" s="157"/>
      <c r="B208" s="157"/>
      <c r="C208" s="157"/>
    </row>
    <row r="209" spans="1:3" x14ac:dyDescent="0.2">
      <c r="A209" s="158" t="s">
        <v>574</v>
      </c>
      <c r="B209" s="158"/>
      <c r="C209" s="158"/>
    </row>
    <row r="210" spans="1:3" x14ac:dyDescent="0.2">
      <c r="A210" s="158" t="s">
        <v>575</v>
      </c>
      <c r="B210" s="158"/>
      <c r="C210" s="158"/>
    </row>
    <row r="211" spans="1:3" x14ac:dyDescent="0.2">
      <c r="A211" s="158" t="s">
        <v>576</v>
      </c>
      <c r="B211" s="158"/>
      <c r="C211" s="158"/>
    </row>
    <row r="212" spans="1:3" x14ac:dyDescent="0.2">
      <c r="A212" s="158" t="s">
        <v>577</v>
      </c>
      <c r="B212" s="158"/>
      <c r="C212" s="158"/>
    </row>
    <row r="213" spans="1:3" x14ac:dyDescent="0.2">
      <c r="A213" s="158" t="s">
        <v>578</v>
      </c>
      <c r="B213" s="158"/>
      <c r="C213" s="158"/>
    </row>
    <row r="214" spans="1:3" x14ac:dyDescent="0.2">
      <c r="A214" s="158" t="s">
        <v>579</v>
      </c>
      <c r="B214" s="158"/>
      <c r="C214" s="158"/>
    </row>
    <row r="215" spans="1:3" x14ac:dyDescent="0.2">
      <c r="A215" s="158" t="s">
        <v>580</v>
      </c>
      <c r="B215" s="158"/>
      <c r="C215" s="158"/>
    </row>
    <row r="216" spans="1:3" x14ac:dyDescent="0.2">
      <c r="A216" s="158" t="s">
        <v>581</v>
      </c>
      <c r="B216" s="158"/>
      <c r="C216" s="158"/>
    </row>
    <row r="217" spans="1:3" x14ac:dyDescent="0.2">
      <c r="A217" s="158" t="s">
        <v>582</v>
      </c>
      <c r="B217" s="158"/>
      <c r="C217" s="158"/>
    </row>
    <row r="218" spans="1:3" x14ac:dyDescent="0.2">
      <c r="A218" s="158" t="s">
        <v>583</v>
      </c>
      <c r="B218" s="158"/>
      <c r="C218" s="158"/>
    </row>
    <row r="219" spans="1:3" x14ac:dyDescent="0.2">
      <c r="A219" s="157"/>
      <c r="B219" s="157"/>
      <c r="C219" s="157"/>
    </row>
    <row r="220" spans="1:3" x14ac:dyDescent="0.2">
      <c r="A220" s="158" t="s">
        <v>584</v>
      </c>
      <c r="B220" s="158"/>
      <c r="C220" s="158"/>
    </row>
    <row r="221" spans="1:3" x14ac:dyDescent="0.2">
      <c r="A221" s="158" t="s">
        <v>585</v>
      </c>
      <c r="B221" s="158"/>
      <c r="C221" s="158"/>
    </row>
    <row r="222" spans="1:3" x14ac:dyDescent="0.2">
      <c r="A222" s="158" t="s">
        <v>586</v>
      </c>
      <c r="B222" s="158"/>
      <c r="C222" s="158"/>
    </row>
    <row r="223" spans="1:3" x14ac:dyDescent="0.2">
      <c r="A223" s="158" t="s">
        <v>587</v>
      </c>
      <c r="B223" s="158"/>
      <c r="C223" s="158"/>
    </row>
    <row r="224" spans="1:3" x14ac:dyDescent="0.2">
      <c r="A224" s="158" t="s">
        <v>588</v>
      </c>
      <c r="B224" s="158"/>
      <c r="C224" s="158"/>
    </row>
    <row r="225" spans="1:3" x14ac:dyDescent="0.2">
      <c r="A225" s="158" t="s">
        <v>589</v>
      </c>
      <c r="B225" s="158"/>
      <c r="C225" s="158"/>
    </row>
    <row r="226" spans="1:3" x14ac:dyDescent="0.2">
      <c r="A226" s="158" t="s">
        <v>590</v>
      </c>
      <c r="B226" s="158"/>
      <c r="C226" s="158"/>
    </row>
    <row r="227" spans="1:3" x14ac:dyDescent="0.2">
      <c r="A227" s="158" t="s">
        <v>591</v>
      </c>
      <c r="B227" s="158"/>
      <c r="C227" s="158"/>
    </row>
    <row r="228" spans="1:3" x14ac:dyDescent="0.2">
      <c r="A228" s="158" t="s">
        <v>592</v>
      </c>
      <c r="B228" s="158"/>
      <c r="C228" s="158"/>
    </row>
    <row r="229" spans="1:3" x14ac:dyDescent="0.2">
      <c r="A229" s="158" t="s">
        <v>593</v>
      </c>
      <c r="B229" s="158"/>
      <c r="C229" s="158"/>
    </row>
    <row r="230" spans="1:3" x14ac:dyDescent="0.2">
      <c r="A230" s="158" t="s">
        <v>594</v>
      </c>
      <c r="B230" s="158"/>
      <c r="C230" s="158"/>
    </row>
    <row r="231" spans="1:3" x14ac:dyDescent="0.2">
      <c r="A231" s="157"/>
      <c r="B231" s="157"/>
      <c r="C231" s="157"/>
    </row>
    <row r="232" spans="1:3" x14ac:dyDescent="0.2">
      <c r="A232" s="158" t="s">
        <v>595</v>
      </c>
      <c r="B232" s="158"/>
      <c r="C232" s="158"/>
    </row>
    <row r="233" spans="1:3" x14ac:dyDescent="0.2">
      <c r="A233" s="158" t="s">
        <v>596</v>
      </c>
      <c r="B233" s="158"/>
      <c r="C233" s="158"/>
    </row>
    <row r="234" spans="1:3" x14ac:dyDescent="0.2">
      <c r="A234" s="158" t="s">
        <v>597</v>
      </c>
      <c r="B234" s="158"/>
      <c r="C234" s="158"/>
    </row>
    <row r="235" spans="1:3" x14ac:dyDescent="0.2">
      <c r="A235" s="158" t="s">
        <v>598</v>
      </c>
      <c r="B235" s="158"/>
      <c r="C235" s="158"/>
    </row>
    <row r="236" spans="1:3" x14ac:dyDescent="0.2">
      <c r="A236" s="158" t="s">
        <v>599</v>
      </c>
      <c r="B236" s="158"/>
      <c r="C236" s="158"/>
    </row>
    <row r="237" spans="1:3" x14ac:dyDescent="0.2">
      <c r="A237" s="158" t="s">
        <v>600</v>
      </c>
      <c r="B237" s="158"/>
      <c r="C237" s="158"/>
    </row>
    <row r="238" spans="1:3" x14ac:dyDescent="0.2">
      <c r="A238" s="158" t="s">
        <v>601</v>
      </c>
      <c r="B238" s="158"/>
      <c r="C238" s="158"/>
    </row>
    <row r="239" spans="1:3" x14ac:dyDescent="0.2">
      <c r="A239" s="158" t="s">
        <v>602</v>
      </c>
      <c r="B239" s="158"/>
      <c r="C239" s="158"/>
    </row>
    <row r="240" spans="1:3" x14ac:dyDescent="0.2">
      <c r="A240" s="158" t="s">
        <v>603</v>
      </c>
      <c r="B240" s="158"/>
      <c r="C240" s="158"/>
    </row>
    <row r="241" spans="1:3" x14ac:dyDescent="0.2">
      <c r="A241" s="158" t="s">
        <v>604</v>
      </c>
      <c r="B241" s="158"/>
      <c r="C241" s="158"/>
    </row>
    <row r="242" spans="1:3" x14ac:dyDescent="0.2">
      <c r="A242" s="158" t="s">
        <v>605</v>
      </c>
      <c r="B242" s="158"/>
      <c r="C242" s="158"/>
    </row>
    <row r="243" spans="1:3" x14ac:dyDescent="0.2">
      <c r="A243" s="157"/>
      <c r="B243" s="157"/>
      <c r="C243" s="157"/>
    </row>
    <row r="244" spans="1:3" x14ac:dyDescent="0.2">
      <c r="A244" s="158" t="s">
        <v>606</v>
      </c>
      <c r="B244" s="158"/>
      <c r="C244" s="158"/>
    </row>
    <row r="245" spans="1:3" x14ac:dyDescent="0.2">
      <c r="A245" s="158" t="s">
        <v>607</v>
      </c>
      <c r="B245" s="158"/>
      <c r="C245" s="158"/>
    </row>
    <row r="246" spans="1:3" x14ac:dyDescent="0.2">
      <c r="A246" s="158" t="s">
        <v>608</v>
      </c>
      <c r="B246" s="158"/>
      <c r="C246" s="158"/>
    </row>
    <row r="247" spans="1:3" x14ac:dyDescent="0.2">
      <c r="A247" s="158" t="s">
        <v>609</v>
      </c>
      <c r="B247" s="158"/>
      <c r="C247" s="158"/>
    </row>
    <row r="248" spans="1:3" x14ac:dyDescent="0.2">
      <c r="A248" s="158" t="s">
        <v>610</v>
      </c>
      <c r="B248" s="158"/>
      <c r="C248" s="158"/>
    </row>
    <row r="249" spans="1:3" x14ac:dyDescent="0.2">
      <c r="A249" s="158" t="s">
        <v>611</v>
      </c>
      <c r="B249" s="158"/>
      <c r="C249" s="158"/>
    </row>
    <row r="250" spans="1:3" x14ac:dyDescent="0.2">
      <c r="A250" s="158" t="s">
        <v>612</v>
      </c>
      <c r="B250" s="158"/>
      <c r="C250" s="158"/>
    </row>
    <row r="251" spans="1:3" x14ac:dyDescent="0.2">
      <c r="A251" s="158" t="s">
        <v>613</v>
      </c>
      <c r="B251" s="158"/>
      <c r="C251" s="158"/>
    </row>
    <row r="252" spans="1:3" x14ac:dyDescent="0.2">
      <c r="A252" s="158" t="s">
        <v>614</v>
      </c>
      <c r="B252" s="158"/>
      <c r="C252" s="158"/>
    </row>
    <row r="253" spans="1:3" x14ac:dyDescent="0.2">
      <c r="A253" s="158" t="s">
        <v>615</v>
      </c>
      <c r="B253" s="158"/>
      <c r="C253" s="158"/>
    </row>
    <row r="254" spans="1:3" x14ac:dyDescent="0.2">
      <c r="A254" s="158" t="s">
        <v>616</v>
      </c>
      <c r="B254" s="158"/>
      <c r="C254" s="158"/>
    </row>
    <row r="255" spans="1:3" x14ac:dyDescent="0.2">
      <c r="A255" s="157"/>
      <c r="B255" s="157"/>
      <c r="C255" s="157"/>
    </row>
    <row r="256" spans="1:3" x14ac:dyDescent="0.2">
      <c r="A256" s="158" t="s">
        <v>617</v>
      </c>
      <c r="B256" s="158"/>
      <c r="C256" s="158"/>
    </row>
    <row r="257" spans="1:3" x14ac:dyDescent="0.2">
      <c r="A257" s="158" t="s">
        <v>618</v>
      </c>
      <c r="B257" s="158"/>
      <c r="C257" s="158"/>
    </row>
    <row r="258" spans="1:3" x14ac:dyDescent="0.2">
      <c r="A258" s="158" t="s">
        <v>619</v>
      </c>
      <c r="B258" s="158"/>
      <c r="C258" s="158"/>
    </row>
    <row r="259" spans="1:3" x14ac:dyDescent="0.2">
      <c r="A259" s="158" t="s">
        <v>620</v>
      </c>
      <c r="B259" s="158"/>
      <c r="C259" s="158"/>
    </row>
    <row r="260" spans="1:3" x14ac:dyDescent="0.2">
      <c r="A260" s="158" t="s">
        <v>621</v>
      </c>
      <c r="B260" s="158"/>
      <c r="C260" s="158"/>
    </row>
    <row r="261" spans="1:3" x14ac:dyDescent="0.2">
      <c r="A261" s="158" t="s">
        <v>622</v>
      </c>
      <c r="B261" s="158"/>
      <c r="C261" s="158"/>
    </row>
    <row r="262" spans="1:3" x14ac:dyDescent="0.2">
      <c r="A262" s="158" t="s">
        <v>623</v>
      </c>
      <c r="B262" s="158"/>
      <c r="C262" s="158"/>
    </row>
    <row r="263" spans="1:3" x14ac:dyDescent="0.2">
      <c r="A263" s="158" t="s">
        <v>624</v>
      </c>
      <c r="B263" s="158"/>
      <c r="C263" s="158"/>
    </row>
    <row r="264" spans="1:3" x14ac:dyDescent="0.2">
      <c r="A264" s="158" t="s">
        <v>625</v>
      </c>
      <c r="B264" s="158"/>
      <c r="C264" s="158"/>
    </row>
    <row r="265" spans="1:3" x14ac:dyDescent="0.2">
      <c r="A265" s="158" t="s">
        <v>626</v>
      </c>
      <c r="B265" s="158"/>
      <c r="C265" s="158"/>
    </row>
    <row r="266" spans="1:3" x14ac:dyDescent="0.2">
      <c r="A266" s="158" t="s">
        <v>627</v>
      </c>
      <c r="B266" s="158"/>
      <c r="C266" s="158"/>
    </row>
    <row r="267" spans="1:3" x14ac:dyDescent="0.2">
      <c r="A267" s="157"/>
      <c r="B267" s="157"/>
      <c r="C267" s="157"/>
    </row>
    <row r="268" spans="1:3" x14ac:dyDescent="0.2">
      <c r="A268" s="158" t="s">
        <v>628</v>
      </c>
      <c r="B268" s="158"/>
      <c r="C268" s="158"/>
    </row>
    <row r="269" spans="1:3" x14ac:dyDescent="0.2">
      <c r="A269" s="158" t="s">
        <v>629</v>
      </c>
      <c r="B269" s="158"/>
      <c r="C269" s="158"/>
    </row>
    <row r="270" spans="1:3" x14ac:dyDescent="0.2">
      <c r="A270" s="158" t="s">
        <v>630</v>
      </c>
      <c r="B270" s="158"/>
      <c r="C270" s="158"/>
    </row>
    <row r="271" spans="1:3" x14ac:dyDescent="0.2">
      <c r="A271" s="158" t="s">
        <v>631</v>
      </c>
      <c r="B271" s="158"/>
      <c r="C271" s="158"/>
    </row>
    <row r="272" spans="1:3" x14ac:dyDescent="0.2">
      <c r="A272" s="158" t="s">
        <v>632</v>
      </c>
      <c r="B272" s="158"/>
      <c r="C272" s="158"/>
    </row>
    <row r="273" spans="1:3" x14ac:dyDescent="0.2">
      <c r="A273" s="158" t="s">
        <v>633</v>
      </c>
      <c r="B273" s="158"/>
      <c r="C273" s="158"/>
    </row>
    <row r="274" spans="1:3" x14ac:dyDescent="0.2">
      <c r="A274" s="158" t="s">
        <v>634</v>
      </c>
      <c r="B274" s="158"/>
      <c r="C274" s="158"/>
    </row>
    <row r="275" spans="1:3" x14ac:dyDescent="0.2">
      <c r="A275" s="158" t="s">
        <v>635</v>
      </c>
      <c r="B275" s="158"/>
      <c r="C275" s="158"/>
    </row>
    <row r="276" spans="1:3" x14ac:dyDescent="0.2">
      <c r="A276" s="158" t="s">
        <v>636</v>
      </c>
      <c r="B276" s="158"/>
      <c r="C276" s="158"/>
    </row>
    <row r="277" spans="1:3" x14ac:dyDescent="0.2">
      <c r="A277" s="157"/>
      <c r="B277" s="157"/>
      <c r="C277" s="157"/>
    </row>
    <row r="278" spans="1:3" x14ac:dyDescent="0.2">
      <c r="A278" s="158" t="s">
        <v>637</v>
      </c>
      <c r="B278" s="158"/>
      <c r="C278" s="158"/>
    </row>
    <row r="279" spans="1:3" x14ac:dyDescent="0.2">
      <c r="A279" s="158" t="s">
        <v>638</v>
      </c>
      <c r="B279" s="158"/>
      <c r="C279" s="158"/>
    </row>
    <row r="280" spans="1:3" x14ac:dyDescent="0.2">
      <c r="A280" s="158" t="s">
        <v>639</v>
      </c>
      <c r="B280" s="158"/>
      <c r="C280" s="158"/>
    </row>
    <row r="281" spans="1:3" x14ac:dyDescent="0.2">
      <c r="A281" s="158" t="s">
        <v>640</v>
      </c>
      <c r="B281" s="158"/>
      <c r="C281" s="158"/>
    </row>
    <row r="282" spans="1:3" x14ac:dyDescent="0.2">
      <c r="A282" s="158" t="s">
        <v>641</v>
      </c>
      <c r="B282" s="158"/>
      <c r="C282" s="158"/>
    </row>
    <row r="283" spans="1:3" x14ac:dyDescent="0.2">
      <c r="A283" s="158" t="s">
        <v>642</v>
      </c>
      <c r="B283" s="158"/>
      <c r="C283" s="158"/>
    </row>
    <row r="284" spans="1:3" x14ac:dyDescent="0.2">
      <c r="A284" s="158" t="s">
        <v>643</v>
      </c>
      <c r="B284" s="158"/>
      <c r="C284" s="158"/>
    </row>
    <row r="285" spans="1:3" x14ac:dyDescent="0.2">
      <c r="A285" s="158" t="s">
        <v>644</v>
      </c>
      <c r="B285" s="158"/>
      <c r="C285" s="158"/>
    </row>
    <row r="286" spans="1:3" x14ac:dyDescent="0.2">
      <c r="A286" s="158" t="s">
        <v>645</v>
      </c>
      <c r="B286" s="158"/>
      <c r="C286" s="158"/>
    </row>
    <row r="287" spans="1:3" x14ac:dyDescent="0.2">
      <c r="A287" s="158" t="s">
        <v>646</v>
      </c>
      <c r="B287" s="158"/>
      <c r="C287" s="158"/>
    </row>
    <row r="288" spans="1:3" x14ac:dyDescent="0.2">
      <c r="A288" s="157"/>
      <c r="B288" s="157"/>
      <c r="C288" s="157"/>
    </row>
    <row r="289" spans="1:3" x14ac:dyDescent="0.2">
      <c r="A289" s="158" t="s">
        <v>647</v>
      </c>
      <c r="B289" s="158"/>
      <c r="C289" s="158"/>
    </row>
    <row r="290" spans="1:3" x14ac:dyDescent="0.2">
      <c r="A290" s="158" t="s">
        <v>648</v>
      </c>
      <c r="B290" s="158"/>
      <c r="C290" s="158"/>
    </row>
    <row r="291" spans="1:3" x14ac:dyDescent="0.2">
      <c r="A291" s="158" t="s">
        <v>649</v>
      </c>
      <c r="B291" s="158"/>
      <c r="C291" s="158"/>
    </row>
    <row r="292" spans="1:3" x14ac:dyDescent="0.2">
      <c r="A292" s="158" t="s">
        <v>650</v>
      </c>
      <c r="B292" s="158"/>
      <c r="C292" s="158"/>
    </row>
    <row r="293" spans="1:3" x14ac:dyDescent="0.2">
      <c r="A293" s="158" t="s">
        <v>651</v>
      </c>
      <c r="B293" s="158"/>
      <c r="C293" s="158"/>
    </row>
    <row r="294" spans="1:3" x14ac:dyDescent="0.2">
      <c r="A294" s="158" t="s">
        <v>652</v>
      </c>
      <c r="B294" s="158"/>
      <c r="C294" s="158"/>
    </row>
    <row r="295" spans="1:3" x14ac:dyDescent="0.2">
      <c r="A295" s="158" t="s">
        <v>653</v>
      </c>
      <c r="B295" s="158"/>
      <c r="C295" s="158"/>
    </row>
    <row r="296" spans="1:3" x14ac:dyDescent="0.2">
      <c r="A296" s="158" t="s">
        <v>654</v>
      </c>
      <c r="B296" s="158"/>
      <c r="C296" s="158"/>
    </row>
    <row r="297" spans="1:3" x14ac:dyDescent="0.2">
      <c r="A297" s="158" t="s">
        <v>655</v>
      </c>
      <c r="B297" s="158"/>
      <c r="C297" s="158"/>
    </row>
    <row r="298" spans="1:3" x14ac:dyDescent="0.2">
      <c r="A298" s="158" t="s">
        <v>656</v>
      </c>
      <c r="B298" s="158"/>
      <c r="C298" s="158"/>
    </row>
    <row r="299" spans="1:3" x14ac:dyDescent="0.2">
      <c r="A299" s="158" t="s">
        <v>657</v>
      </c>
      <c r="B299" s="158"/>
      <c r="C299" s="158"/>
    </row>
    <row r="300" spans="1:3" x14ac:dyDescent="0.2">
      <c r="A300" s="157"/>
      <c r="B300" s="157"/>
      <c r="C300" s="157"/>
    </row>
    <row r="301" spans="1:3" x14ac:dyDescent="0.2">
      <c r="A301" s="158" t="s">
        <v>658</v>
      </c>
      <c r="B301" s="158"/>
      <c r="C301" s="158"/>
    </row>
    <row r="302" spans="1:3" x14ac:dyDescent="0.2">
      <c r="A302" s="158" t="s">
        <v>659</v>
      </c>
      <c r="B302" s="158"/>
      <c r="C302" s="158"/>
    </row>
    <row r="303" spans="1:3" x14ac:dyDescent="0.2">
      <c r="A303" s="158" t="s">
        <v>660</v>
      </c>
      <c r="B303" s="158"/>
      <c r="C303" s="158"/>
    </row>
    <row r="304" spans="1:3" x14ac:dyDescent="0.2">
      <c r="A304" s="158" t="s">
        <v>661</v>
      </c>
      <c r="B304" s="158"/>
      <c r="C304" s="158"/>
    </row>
    <row r="305" spans="1:3" x14ac:dyDescent="0.2">
      <c r="A305" s="158" t="s">
        <v>662</v>
      </c>
      <c r="B305" s="158"/>
      <c r="C305" s="158"/>
    </row>
    <row r="306" spans="1:3" x14ac:dyDescent="0.2">
      <c r="A306" s="158" t="s">
        <v>663</v>
      </c>
      <c r="B306" s="158"/>
      <c r="C306" s="158"/>
    </row>
    <row r="307" spans="1:3" x14ac:dyDescent="0.2">
      <c r="A307" s="158" t="s">
        <v>664</v>
      </c>
      <c r="B307" s="158"/>
      <c r="C307" s="158"/>
    </row>
    <row r="308" spans="1:3" x14ac:dyDescent="0.2">
      <c r="A308" s="158" t="s">
        <v>665</v>
      </c>
      <c r="B308" s="158"/>
      <c r="C308" s="158"/>
    </row>
    <row r="309" spans="1:3" x14ac:dyDescent="0.2">
      <c r="A309" s="158" t="s">
        <v>666</v>
      </c>
      <c r="B309" s="158"/>
      <c r="C309" s="158"/>
    </row>
    <row r="310" spans="1:3" x14ac:dyDescent="0.2">
      <c r="A310" s="158" t="s">
        <v>667</v>
      </c>
      <c r="B310" s="158"/>
      <c r="C310" s="158"/>
    </row>
    <row r="311" spans="1:3" x14ac:dyDescent="0.2">
      <c r="A311" s="158"/>
      <c r="B311" s="158"/>
      <c r="C311" s="158"/>
    </row>
    <row r="312" spans="1:3" x14ac:dyDescent="0.2">
      <c r="A312" s="158"/>
      <c r="B312" s="158"/>
      <c r="C312" s="158"/>
    </row>
    <row r="313" spans="1:3" x14ac:dyDescent="0.2">
      <c r="A313" s="66">
        <v>3</v>
      </c>
      <c r="B313" s="67"/>
      <c r="C313" s="66" t="s">
        <v>52</v>
      </c>
    </row>
    <row r="314" spans="1:3" x14ac:dyDescent="0.2">
      <c r="A314" s="157"/>
      <c r="B314" s="157"/>
      <c r="C314" s="157"/>
    </row>
    <row r="315" spans="1:3" x14ac:dyDescent="0.2">
      <c r="A315" s="157"/>
      <c r="B315" s="157"/>
      <c r="C315" s="157"/>
    </row>
    <row r="316" spans="1:3" x14ac:dyDescent="0.2">
      <c r="A316" s="158" t="s">
        <v>668</v>
      </c>
      <c r="B316" s="158"/>
      <c r="C316" s="158"/>
    </row>
    <row r="317" spans="1:3" x14ac:dyDescent="0.2">
      <c r="A317" s="158" t="s">
        <v>669</v>
      </c>
      <c r="B317" s="158"/>
      <c r="C317" s="158"/>
    </row>
    <row r="318" spans="1:3" x14ac:dyDescent="0.2">
      <c r="A318" s="158" t="s">
        <v>670</v>
      </c>
      <c r="B318" s="158"/>
      <c r="C318" s="158"/>
    </row>
    <row r="319" spans="1:3" x14ac:dyDescent="0.2">
      <c r="A319" s="158" t="s">
        <v>671</v>
      </c>
      <c r="B319" s="158"/>
      <c r="C319" s="158"/>
    </row>
    <row r="320" spans="1:3" x14ac:dyDescent="0.2">
      <c r="A320" s="157"/>
      <c r="B320" s="157"/>
      <c r="C320" s="157"/>
    </row>
    <row r="321" spans="1:3" x14ac:dyDescent="0.2">
      <c r="A321" s="158" t="s">
        <v>672</v>
      </c>
      <c r="B321" s="158"/>
      <c r="C321" s="158"/>
    </row>
    <row r="322" spans="1:3" x14ac:dyDescent="0.2">
      <c r="A322" s="158" t="s">
        <v>673</v>
      </c>
      <c r="B322" s="158"/>
      <c r="C322" s="158"/>
    </row>
    <row r="323" spans="1:3" x14ac:dyDescent="0.2">
      <c r="A323" s="158" t="s">
        <v>674</v>
      </c>
      <c r="B323" s="158"/>
      <c r="C323" s="158"/>
    </row>
    <row r="324" spans="1:3" x14ac:dyDescent="0.2">
      <c r="A324" s="158" t="s">
        <v>675</v>
      </c>
      <c r="B324" s="158"/>
      <c r="C324" s="158"/>
    </row>
    <row r="325" spans="1:3" x14ac:dyDescent="0.2">
      <c r="A325" s="158" t="s">
        <v>676</v>
      </c>
      <c r="B325" s="158"/>
      <c r="C325" s="158"/>
    </row>
    <row r="326" spans="1:3" x14ac:dyDescent="0.2">
      <c r="A326" s="158" t="s">
        <v>677</v>
      </c>
      <c r="B326" s="158"/>
      <c r="C326" s="158"/>
    </row>
    <row r="327" spans="1:3" x14ac:dyDescent="0.2">
      <c r="A327" s="158" t="s">
        <v>678</v>
      </c>
      <c r="B327" s="158"/>
      <c r="C327" s="158"/>
    </row>
    <row r="328" spans="1:3" x14ac:dyDescent="0.2">
      <c r="A328" s="158" t="s">
        <v>679</v>
      </c>
      <c r="B328" s="158"/>
      <c r="C328" s="158"/>
    </row>
    <row r="329" spans="1:3" x14ac:dyDescent="0.2">
      <c r="A329" s="158" t="s">
        <v>680</v>
      </c>
      <c r="B329" s="158"/>
      <c r="C329" s="158"/>
    </row>
    <row r="330" spans="1:3" x14ac:dyDescent="0.2">
      <c r="A330" s="157"/>
      <c r="B330" s="157"/>
      <c r="C330" s="157"/>
    </row>
    <row r="331" spans="1:3" x14ac:dyDescent="0.2">
      <c r="A331" s="158" t="s">
        <v>681</v>
      </c>
      <c r="B331" s="158"/>
      <c r="C331" s="158"/>
    </row>
    <row r="332" spans="1:3" x14ac:dyDescent="0.2">
      <c r="A332" s="158" t="s">
        <v>682</v>
      </c>
      <c r="B332" s="158"/>
      <c r="C332" s="158"/>
    </row>
    <row r="333" spans="1:3" x14ac:dyDescent="0.2">
      <c r="A333" s="158" t="s">
        <v>683</v>
      </c>
      <c r="B333" s="158"/>
      <c r="C333" s="158"/>
    </row>
    <row r="334" spans="1:3" x14ac:dyDescent="0.2">
      <c r="A334" s="158" t="s">
        <v>684</v>
      </c>
      <c r="B334" s="158"/>
      <c r="C334" s="158"/>
    </row>
    <row r="335" spans="1:3" x14ac:dyDescent="0.2">
      <c r="A335" s="158" t="s">
        <v>685</v>
      </c>
      <c r="B335" s="158"/>
      <c r="C335" s="158"/>
    </row>
    <row r="336" spans="1:3" x14ac:dyDescent="0.2">
      <c r="A336" s="158" t="s">
        <v>686</v>
      </c>
      <c r="B336" s="158"/>
      <c r="C336" s="158"/>
    </row>
    <row r="337" spans="1:3" x14ac:dyDescent="0.2">
      <c r="A337" s="158" t="s">
        <v>687</v>
      </c>
      <c r="B337" s="158"/>
      <c r="C337" s="158"/>
    </row>
    <row r="338" spans="1:3" x14ac:dyDescent="0.2">
      <c r="A338" s="158" t="s">
        <v>688</v>
      </c>
      <c r="B338" s="158"/>
      <c r="C338" s="158"/>
    </row>
    <row r="339" spans="1:3" x14ac:dyDescent="0.2">
      <c r="A339" s="158" t="s">
        <v>689</v>
      </c>
      <c r="B339" s="158"/>
      <c r="C339" s="158"/>
    </row>
    <row r="340" spans="1:3" x14ac:dyDescent="0.2">
      <c r="A340" s="158" t="s">
        <v>690</v>
      </c>
      <c r="B340" s="158"/>
      <c r="C340" s="158"/>
    </row>
    <row r="341" spans="1:3" x14ac:dyDescent="0.2">
      <c r="A341" s="158" t="s">
        <v>691</v>
      </c>
      <c r="B341" s="158"/>
      <c r="C341" s="158"/>
    </row>
    <row r="342" spans="1:3" x14ac:dyDescent="0.2">
      <c r="A342" s="157"/>
      <c r="B342" s="157"/>
      <c r="C342" s="157"/>
    </row>
    <row r="343" spans="1:3" x14ac:dyDescent="0.2">
      <c r="A343" s="158" t="s">
        <v>692</v>
      </c>
      <c r="B343" s="158"/>
      <c r="C343" s="158"/>
    </row>
    <row r="344" spans="1:3" x14ac:dyDescent="0.2">
      <c r="A344" s="158" t="s">
        <v>693</v>
      </c>
      <c r="B344" s="158"/>
      <c r="C344" s="158"/>
    </row>
    <row r="345" spans="1:3" x14ac:dyDescent="0.2">
      <c r="A345" s="158" t="s">
        <v>694</v>
      </c>
      <c r="B345" s="158"/>
      <c r="C345" s="158"/>
    </row>
    <row r="346" spans="1:3" x14ac:dyDescent="0.2">
      <c r="A346" s="158" t="s">
        <v>695</v>
      </c>
      <c r="B346" s="158"/>
      <c r="C346" s="158"/>
    </row>
    <row r="347" spans="1:3" x14ac:dyDescent="0.2">
      <c r="A347" s="158" t="s">
        <v>696</v>
      </c>
      <c r="B347" s="158"/>
      <c r="C347" s="158"/>
    </row>
    <row r="348" spans="1:3" x14ac:dyDescent="0.2">
      <c r="A348" s="158" t="s">
        <v>697</v>
      </c>
      <c r="B348" s="158"/>
      <c r="C348" s="158"/>
    </row>
    <row r="349" spans="1:3" x14ac:dyDescent="0.2">
      <c r="A349" s="158" t="s">
        <v>698</v>
      </c>
      <c r="B349" s="158"/>
      <c r="C349" s="158"/>
    </row>
    <row r="350" spans="1:3" x14ac:dyDescent="0.2">
      <c r="A350" s="158" t="s">
        <v>699</v>
      </c>
      <c r="B350" s="158"/>
      <c r="C350" s="158"/>
    </row>
    <row r="351" spans="1:3" x14ac:dyDescent="0.2">
      <c r="A351" s="158" t="s">
        <v>700</v>
      </c>
      <c r="B351" s="158"/>
      <c r="C351" s="158"/>
    </row>
    <row r="352" spans="1:3" x14ac:dyDescent="0.2">
      <c r="A352" s="158" t="s">
        <v>701</v>
      </c>
      <c r="B352" s="158"/>
      <c r="C352" s="158"/>
    </row>
    <row r="353" spans="1:3" x14ac:dyDescent="0.2">
      <c r="A353" s="158" t="s">
        <v>702</v>
      </c>
      <c r="B353" s="158"/>
      <c r="C353" s="158"/>
    </row>
    <row r="354" spans="1:3" x14ac:dyDescent="0.2">
      <c r="A354" s="157"/>
      <c r="B354" s="157"/>
      <c r="C354" s="157"/>
    </row>
    <row r="355" spans="1:3" x14ac:dyDescent="0.2">
      <c r="A355" s="158" t="s">
        <v>703</v>
      </c>
      <c r="B355" s="158"/>
      <c r="C355" s="158"/>
    </row>
    <row r="356" spans="1:3" x14ac:dyDescent="0.2">
      <c r="A356" s="158" t="s">
        <v>704</v>
      </c>
      <c r="B356" s="158"/>
      <c r="C356" s="158"/>
    </row>
    <row r="357" spans="1:3" x14ac:dyDescent="0.2">
      <c r="A357" s="158" t="s">
        <v>705</v>
      </c>
      <c r="B357" s="158"/>
      <c r="C357" s="158"/>
    </row>
    <row r="358" spans="1:3" x14ac:dyDescent="0.2">
      <c r="A358" s="158" t="s">
        <v>706</v>
      </c>
      <c r="B358" s="158"/>
      <c r="C358" s="158"/>
    </row>
    <row r="359" spans="1:3" x14ac:dyDescent="0.2">
      <c r="A359" s="158" t="s">
        <v>707</v>
      </c>
      <c r="B359" s="158"/>
      <c r="C359" s="158"/>
    </row>
    <row r="360" spans="1:3" x14ac:dyDescent="0.2">
      <c r="A360" s="158" t="s">
        <v>708</v>
      </c>
      <c r="B360" s="158"/>
      <c r="C360" s="158"/>
    </row>
    <row r="361" spans="1:3" x14ac:dyDescent="0.2">
      <c r="A361" s="158" t="s">
        <v>709</v>
      </c>
      <c r="B361" s="158"/>
      <c r="C361" s="158"/>
    </row>
    <row r="362" spans="1:3" x14ac:dyDescent="0.2">
      <c r="A362" s="158" t="s">
        <v>710</v>
      </c>
      <c r="B362" s="158"/>
      <c r="C362" s="158"/>
    </row>
    <row r="363" spans="1:3" x14ac:dyDescent="0.2">
      <c r="A363" s="158" t="s">
        <v>711</v>
      </c>
      <c r="B363" s="158"/>
      <c r="C363" s="158"/>
    </row>
    <row r="364" spans="1:3" x14ac:dyDescent="0.2">
      <c r="A364" s="158" t="s">
        <v>712</v>
      </c>
      <c r="B364" s="158"/>
      <c r="C364" s="158"/>
    </row>
    <row r="365" spans="1:3" x14ac:dyDescent="0.2">
      <c r="A365" s="158" t="s">
        <v>713</v>
      </c>
      <c r="B365" s="158"/>
      <c r="C365" s="158"/>
    </row>
    <row r="366" spans="1:3" x14ac:dyDescent="0.2">
      <c r="A366" s="157"/>
      <c r="B366" s="157"/>
      <c r="C366" s="157"/>
    </row>
    <row r="367" spans="1:3" x14ac:dyDescent="0.2">
      <c r="A367" s="158" t="s">
        <v>714</v>
      </c>
      <c r="B367" s="158"/>
      <c r="C367" s="158"/>
    </row>
    <row r="368" spans="1:3" x14ac:dyDescent="0.2">
      <c r="A368" s="158" t="s">
        <v>715</v>
      </c>
      <c r="B368" s="158"/>
      <c r="C368" s="158"/>
    </row>
    <row r="369" spans="1:3" x14ac:dyDescent="0.2">
      <c r="A369" s="158" t="s">
        <v>716</v>
      </c>
      <c r="B369" s="158"/>
      <c r="C369" s="158"/>
    </row>
    <row r="370" spans="1:3" x14ac:dyDescent="0.2">
      <c r="A370" s="158" t="s">
        <v>717</v>
      </c>
      <c r="B370" s="158"/>
      <c r="C370" s="158"/>
    </row>
    <row r="371" spans="1:3" x14ac:dyDescent="0.2">
      <c r="A371" s="158" t="s">
        <v>718</v>
      </c>
      <c r="B371" s="158"/>
      <c r="C371" s="158"/>
    </row>
    <row r="372" spans="1:3" x14ac:dyDescent="0.2">
      <c r="A372" s="158" t="s">
        <v>719</v>
      </c>
      <c r="B372" s="158"/>
      <c r="C372" s="158"/>
    </row>
    <row r="373" spans="1:3" x14ac:dyDescent="0.2">
      <c r="A373" s="158" t="s">
        <v>720</v>
      </c>
      <c r="B373" s="158"/>
      <c r="C373" s="158"/>
    </row>
    <row r="374" spans="1:3" x14ac:dyDescent="0.2">
      <c r="A374" s="158" t="s">
        <v>721</v>
      </c>
      <c r="B374" s="158"/>
      <c r="C374" s="158"/>
    </row>
    <row r="375" spans="1:3" x14ac:dyDescent="0.2">
      <c r="A375" s="158" t="s">
        <v>722</v>
      </c>
      <c r="B375" s="158"/>
      <c r="C375" s="158"/>
    </row>
    <row r="376" spans="1:3" x14ac:dyDescent="0.2">
      <c r="A376" s="158" t="s">
        <v>723</v>
      </c>
      <c r="B376" s="158"/>
      <c r="C376" s="158"/>
    </row>
    <row r="377" spans="1:3" x14ac:dyDescent="0.2">
      <c r="A377" s="158" t="s">
        <v>724</v>
      </c>
      <c r="B377" s="158"/>
      <c r="C377" s="158"/>
    </row>
    <row r="378" spans="1:3" x14ac:dyDescent="0.2">
      <c r="A378" s="157"/>
      <c r="B378" s="157"/>
      <c r="C378" s="157"/>
    </row>
    <row r="379" spans="1:3" x14ac:dyDescent="0.2">
      <c r="A379" s="158" t="s">
        <v>725</v>
      </c>
      <c r="B379" s="158"/>
      <c r="C379" s="158"/>
    </row>
    <row r="380" spans="1:3" x14ac:dyDescent="0.2">
      <c r="A380" s="158" t="s">
        <v>726</v>
      </c>
      <c r="B380" s="158"/>
      <c r="C380" s="158"/>
    </row>
    <row r="381" spans="1:3" x14ac:dyDescent="0.2">
      <c r="A381" s="158" t="s">
        <v>727</v>
      </c>
      <c r="B381" s="158"/>
      <c r="C381" s="158"/>
    </row>
    <row r="382" spans="1:3" x14ac:dyDescent="0.2">
      <c r="A382" s="158" t="s">
        <v>728</v>
      </c>
      <c r="B382" s="158"/>
      <c r="C382" s="158"/>
    </row>
    <row r="383" spans="1:3" x14ac:dyDescent="0.2">
      <c r="A383" s="158" t="s">
        <v>729</v>
      </c>
      <c r="B383" s="158"/>
      <c r="C383" s="158"/>
    </row>
    <row r="384" spans="1:3" x14ac:dyDescent="0.2">
      <c r="A384" s="158" t="s">
        <v>730</v>
      </c>
      <c r="B384" s="158"/>
      <c r="C384" s="158"/>
    </row>
    <row r="385" spans="1:3" x14ac:dyDescent="0.2">
      <c r="A385" s="158" t="s">
        <v>731</v>
      </c>
      <c r="B385" s="158"/>
      <c r="C385" s="158"/>
    </row>
    <row r="386" spans="1:3" x14ac:dyDescent="0.2">
      <c r="A386" s="158" t="s">
        <v>732</v>
      </c>
      <c r="B386" s="158"/>
      <c r="C386" s="158"/>
    </row>
    <row r="387" spans="1:3" x14ac:dyDescent="0.2">
      <c r="A387" s="158" t="s">
        <v>733</v>
      </c>
      <c r="B387" s="158"/>
      <c r="C387" s="158"/>
    </row>
    <row r="388" spans="1:3" x14ac:dyDescent="0.2">
      <c r="A388" s="157"/>
      <c r="B388" s="157"/>
      <c r="C388" s="157"/>
    </row>
    <row r="389" spans="1:3" x14ac:dyDescent="0.2">
      <c r="A389" s="158" t="s">
        <v>734</v>
      </c>
      <c r="B389" s="158"/>
      <c r="C389" s="158"/>
    </row>
    <row r="390" spans="1:3" x14ac:dyDescent="0.2">
      <c r="A390" s="158" t="s">
        <v>735</v>
      </c>
      <c r="B390" s="158"/>
      <c r="C390" s="158"/>
    </row>
    <row r="391" spans="1:3" x14ac:dyDescent="0.2">
      <c r="A391" s="158" t="s">
        <v>736</v>
      </c>
      <c r="B391" s="158"/>
      <c r="C391" s="158"/>
    </row>
    <row r="392" spans="1:3" x14ac:dyDescent="0.2">
      <c r="A392" s="158" t="s">
        <v>737</v>
      </c>
      <c r="B392" s="158"/>
      <c r="C392" s="158"/>
    </row>
    <row r="393" spans="1:3" x14ac:dyDescent="0.2">
      <c r="A393" s="158" t="s">
        <v>738</v>
      </c>
      <c r="B393" s="158"/>
      <c r="C393" s="158"/>
    </row>
    <row r="394" spans="1:3" x14ac:dyDescent="0.2">
      <c r="A394" s="158" t="s">
        <v>739</v>
      </c>
      <c r="B394" s="158"/>
      <c r="C394" s="158"/>
    </row>
    <row r="395" spans="1:3" x14ac:dyDescent="0.2">
      <c r="A395" s="158" t="s">
        <v>740</v>
      </c>
      <c r="B395" s="158"/>
      <c r="C395" s="158"/>
    </row>
    <row r="396" spans="1:3" x14ac:dyDescent="0.2">
      <c r="A396" s="158" t="s">
        <v>741</v>
      </c>
      <c r="B396" s="158"/>
      <c r="C396" s="158"/>
    </row>
    <row r="397" spans="1:3" x14ac:dyDescent="0.2">
      <c r="A397" s="158" t="s">
        <v>742</v>
      </c>
      <c r="B397" s="158"/>
      <c r="C397" s="158"/>
    </row>
    <row r="398" spans="1:3" x14ac:dyDescent="0.2">
      <c r="A398" s="158" t="s">
        <v>743</v>
      </c>
      <c r="B398" s="158"/>
      <c r="C398" s="158"/>
    </row>
    <row r="399" spans="1:3" x14ac:dyDescent="0.2">
      <c r="A399" s="157"/>
      <c r="B399" s="157"/>
      <c r="C399" s="157"/>
    </row>
    <row r="400" spans="1:3" x14ac:dyDescent="0.2">
      <c r="A400" s="158" t="s">
        <v>744</v>
      </c>
      <c r="B400" s="158"/>
      <c r="C400" s="158"/>
    </row>
    <row r="401" spans="1:3" x14ac:dyDescent="0.2">
      <c r="A401" s="158" t="s">
        <v>745</v>
      </c>
      <c r="B401" s="158"/>
      <c r="C401" s="158"/>
    </row>
    <row r="402" spans="1:3" x14ac:dyDescent="0.2">
      <c r="A402" s="158" t="s">
        <v>746</v>
      </c>
      <c r="B402" s="158"/>
      <c r="C402" s="158"/>
    </row>
    <row r="403" spans="1:3" x14ac:dyDescent="0.2">
      <c r="A403" s="158" t="s">
        <v>747</v>
      </c>
      <c r="B403" s="158"/>
      <c r="C403" s="158"/>
    </row>
    <row r="404" spans="1:3" x14ac:dyDescent="0.2">
      <c r="A404" s="158" t="s">
        <v>748</v>
      </c>
      <c r="B404" s="158"/>
      <c r="C404" s="158"/>
    </row>
    <row r="405" spans="1:3" x14ac:dyDescent="0.2">
      <c r="A405" s="158" t="s">
        <v>749</v>
      </c>
      <c r="B405" s="158"/>
      <c r="C405" s="158"/>
    </row>
    <row r="406" spans="1:3" x14ac:dyDescent="0.2">
      <c r="A406" s="158" t="s">
        <v>750</v>
      </c>
      <c r="B406" s="158"/>
      <c r="C406" s="158"/>
    </row>
    <row r="407" spans="1:3" x14ac:dyDescent="0.2">
      <c r="A407" s="158" t="s">
        <v>751</v>
      </c>
      <c r="B407" s="158"/>
      <c r="C407" s="158"/>
    </row>
    <row r="408" spans="1:3" x14ac:dyDescent="0.2">
      <c r="A408" s="158" t="s">
        <v>752</v>
      </c>
      <c r="B408" s="158"/>
      <c r="C408" s="158"/>
    </row>
    <row r="409" spans="1:3" x14ac:dyDescent="0.2">
      <c r="A409" s="158" t="s">
        <v>753</v>
      </c>
      <c r="B409" s="158"/>
      <c r="C409" s="158"/>
    </row>
    <row r="410" spans="1:3" x14ac:dyDescent="0.2">
      <c r="A410" s="158" t="s">
        <v>754</v>
      </c>
      <c r="B410" s="158"/>
      <c r="C410" s="158"/>
    </row>
    <row r="411" spans="1:3" x14ac:dyDescent="0.2">
      <c r="A411" s="157"/>
      <c r="B411" s="157"/>
      <c r="C411" s="157"/>
    </row>
    <row r="412" spans="1:3" x14ac:dyDescent="0.2">
      <c r="A412" s="158" t="s">
        <v>755</v>
      </c>
      <c r="B412" s="158"/>
      <c r="C412" s="158"/>
    </row>
    <row r="413" spans="1:3" x14ac:dyDescent="0.2">
      <c r="A413" s="158" t="s">
        <v>756</v>
      </c>
      <c r="B413" s="158"/>
      <c r="C413" s="158"/>
    </row>
    <row r="414" spans="1:3" x14ac:dyDescent="0.2">
      <c r="A414" s="158" t="s">
        <v>757</v>
      </c>
      <c r="B414" s="158"/>
      <c r="C414" s="158"/>
    </row>
    <row r="415" spans="1:3" x14ac:dyDescent="0.2">
      <c r="A415" s="158" t="s">
        <v>758</v>
      </c>
      <c r="B415" s="158"/>
      <c r="C415" s="158"/>
    </row>
    <row r="416" spans="1:3" x14ac:dyDescent="0.2">
      <c r="A416" s="158" t="s">
        <v>759</v>
      </c>
      <c r="B416" s="158"/>
      <c r="C416" s="158"/>
    </row>
    <row r="417" spans="1:3" x14ac:dyDescent="0.2">
      <c r="A417" s="158" t="s">
        <v>760</v>
      </c>
      <c r="B417" s="158"/>
      <c r="C417" s="158"/>
    </row>
    <row r="418" spans="1:3" x14ac:dyDescent="0.2">
      <c r="A418" s="158" t="s">
        <v>761</v>
      </c>
      <c r="B418" s="158"/>
      <c r="C418" s="158"/>
    </row>
    <row r="419" spans="1:3" x14ac:dyDescent="0.2">
      <c r="A419" s="158" t="s">
        <v>762</v>
      </c>
      <c r="B419" s="158"/>
      <c r="C419" s="158"/>
    </row>
    <row r="420" spans="1:3" x14ac:dyDescent="0.2">
      <c r="A420" s="158" t="s">
        <v>763</v>
      </c>
      <c r="B420" s="158"/>
      <c r="C420" s="158"/>
    </row>
    <row r="421" spans="1:3" x14ac:dyDescent="0.2">
      <c r="A421" s="158" t="s">
        <v>764</v>
      </c>
      <c r="B421" s="158"/>
      <c r="C421" s="158"/>
    </row>
    <row r="422" spans="1:3" x14ac:dyDescent="0.2">
      <c r="A422" s="158"/>
      <c r="B422" s="158"/>
      <c r="C422" s="158"/>
    </row>
    <row r="423" spans="1:3" x14ac:dyDescent="0.2">
      <c r="A423" s="158"/>
      <c r="B423" s="158"/>
      <c r="C423" s="158"/>
    </row>
    <row r="424" spans="1:3" x14ac:dyDescent="0.2">
      <c r="A424" s="66">
        <v>4</v>
      </c>
      <c r="B424" s="67"/>
      <c r="C424" s="66" t="s">
        <v>53</v>
      </c>
    </row>
    <row r="425" spans="1:3" x14ac:dyDescent="0.2">
      <c r="A425" s="157"/>
      <c r="B425" s="157"/>
      <c r="C425" s="157"/>
    </row>
    <row r="426" spans="1:3" x14ac:dyDescent="0.2">
      <c r="A426" s="157"/>
      <c r="B426" s="157"/>
      <c r="C426" s="157"/>
    </row>
    <row r="427" spans="1:3" x14ac:dyDescent="0.2">
      <c r="A427" s="158" t="s">
        <v>765</v>
      </c>
      <c r="B427" s="158"/>
      <c r="C427" s="158"/>
    </row>
    <row r="428" spans="1:3" x14ac:dyDescent="0.2">
      <c r="A428" s="158" t="s">
        <v>766</v>
      </c>
      <c r="B428" s="158"/>
      <c r="C428" s="158"/>
    </row>
    <row r="429" spans="1:3" x14ac:dyDescent="0.2">
      <c r="A429" s="158" t="s">
        <v>767</v>
      </c>
      <c r="B429" s="158"/>
      <c r="C429" s="158"/>
    </row>
    <row r="430" spans="1:3" x14ac:dyDescent="0.2">
      <c r="A430" s="158" t="s">
        <v>768</v>
      </c>
      <c r="B430" s="158"/>
      <c r="C430" s="158"/>
    </row>
    <row r="431" spans="1:3" x14ac:dyDescent="0.2">
      <c r="A431" s="157"/>
      <c r="B431" s="157"/>
      <c r="C431" s="157"/>
    </row>
    <row r="432" spans="1:3" x14ac:dyDescent="0.2">
      <c r="A432" s="158" t="s">
        <v>769</v>
      </c>
      <c r="B432" s="158"/>
      <c r="C432" s="158"/>
    </row>
    <row r="433" spans="1:3" x14ac:dyDescent="0.2">
      <c r="A433" s="158" t="s">
        <v>770</v>
      </c>
      <c r="B433" s="158"/>
      <c r="C433" s="158"/>
    </row>
    <row r="434" spans="1:3" x14ac:dyDescent="0.2">
      <c r="A434" s="158" t="s">
        <v>771</v>
      </c>
      <c r="B434" s="158"/>
      <c r="C434" s="158"/>
    </row>
    <row r="435" spans="1:3" x14ac:dyDescent="0.2">
      <c r="A435" s="158" t="s">
        <v>772</v>
      </c>
      <c r="B435" s="158"/>
      <c r="C435" s="158"/>
    </row>
    <row r="436" spans="1:3" x14ac:dyDescent="0.2">
      <c r="A436" s="158" t="s">
        <v>773</v>
      </c>
      <c r="B436" s="158"/>
      <c r="C436" s="158"/>
    </row>
    <row r="437" spans="1:3" x14ac:dyDescent="0.2">
      <c r="A437" s="158" t="s">
        <v>774</v>
      </c>
      <c r="B437" s="158"/>
      <c r="C437" s="158"/>
    </row>
    <row r="438" spans="1:3" x14ac:dyDescent="0.2">
      <c r="A438" s="158" t="s">
        <v>775</v>
      </c>
      <c r="B438" s="158"/>
      <c r="C438" s="158"/>
    </row>
    <row r="439" spans="1:3" x14ac:dyDescent="0.2">
      <c r="A439" s="158" t="s">
        <v>776</v>
      </c>
      <c r="B439" s="158"/>
      <c r="C439" s="158"/>
    </row>
    <row r="440" spans="1:3" x14ac:dyDescent="0.2">
      <c r="A440" s="157"/>
      <c r="B440" s="157"/>
      <c r="C440" s="157"/>
    </row>
    <row r="441" spans="1:3" x14ac:dyDescent="0.2">
      <c r="A441" s="158" t="s">
        <v>777</v>
      </c>
      <c r="B441" s="158"/>
      <c r="C441" s="158"/>
    </row>
    <row r="442" spans="1:3" x14ac:dyDescent="0.2">
      <c r="A442" s="158" t="s">
        <v>778</v>
      </c>
      <c r="B442" s="158"/>
      <c r="C442" s="158"/>
    </row>
    <row r="443" spans="1:3" x14ac:dyDescent="0.2">
      <c r="A443" s="158" t="s">
        <v>779</v>
      </c>
      <c r="B443" s="158"/>
      <c r="C443" s="158"/>
    </row>
    <row r="444" spans="1:3" x14ac:dyDescent="0.2">
      <c r="A444" s="158" t="s">
        <v>780</v>
      </c>
      <c r="B444" s="158"/>
      <c r="C444" s="158"/>
    </row>
    <row r="445" spans="1:3" x14ac:dyDescent="0.2">
      <c r="A445" s="158" t="s">
        <v>781</v>
      </c>
      <c r="B445" s="158"/>
      <c r="C445" s="158"/>
    </row>
    <row r="446" spans="1:3" x14ac:dyDescent="0.2">
      <c r="A446" s="158" t="s">
        <v>782</v>
      </c>
      <c r="B446" s="158"/>
      <c r="C446" s="158"/>
    </row>
    <row r="447" spans="1:3" x14ac:dyDescent="0.2">
      <c r="A447" s="158" t="s">
        <v>783</v>
      </c>
      <c r="B447" s="158"/>
      <c r="C447" s="158"/>
    </row>
    <row r="448" spans="1:3" x14ac:dyDescent="0.2">
      <c r="A448" s="157"/>
      <c r="B448" s="157"/>
      <c r="C448" s="157"/>
    </row>
    <row r="449" spans="1:3" x14ac:dyDescent="0.2">
      <c r="A449" s="158" t="s">
        <v>784</v>
      </c>
      <c r="B449" s="158"/>
      <c r="C449" s="158"/>
    </row>
    <row r="450" spans="1:3" x14ac:dyDescent="0.2">
      <c r="A450" s="157"/>
      <c r="B450" s="157"/>
      <c r="C450" s="157"/>
    </row>
    <row r="451" spans="1:3" x14ac:dyDescent="0.2">
      <c r="A451" s="158" t="s">
        <v>785</v>
      </c>
      <c r="B451" s="158"/>
      <c r="C451" s="158"/>
    </row>
    <row r="452" spans="1:3" x14ac:dyDescent="0.2">
      <c r="A452" s="158" t="s">
        <v>786</v>
      </c>
      <c r="B452" s="158"/>
      <c r="C452" s="158"/>
    </row>
    <row r="453" spans="1:3" x14ac:dyDescent="0.2">
      <c r="A453" s="158" t="s">
        <v>787</v>
      </c>
      <c r="B453" s="158"/>
      <c r="C453" s="158"/>
    </row>
    <row r="454" spans="1:3" x14ac:dyDescent="0.2">
      <c r="A454" s="158" t="s">
        <v>788</v>
      </c>
      <c r="B454" s="158"/>
      <c r="C454" s="158"/>
    </row>
    <row r="455" spans="1:3" x14ac:dyDescent="0.2">
      <c r="A455" s="158" t="s">
        <v>789</v>
      </c>
      <c r="B455" s="158"/>
      <c r="C455" s="158"/>
    </row>
    <row r="456" spans="1:3" x14ac:dyDescent="0.2">
      <c r="A456" s="158" t="s">
        <v>790</v>
      </c>
      <c r="B456" s="158"/>
      <c r="C456" s="158"/>
    </row>
    <row r="457" spans="1:3" x14ac:dyDescent="0.2">
      <c r="A457" s="158" t="s">
        <v>791</v>
      </c>
      <c r="B457" s="158"/>
      <c r="C457" s="158"/>
    </row>
    <row r="458" spans="1:3" x14ac:dyDescent="0.2">
      <c r="A458" s="157"/>
      <c r="B458" s="157"/>
      <c r="C458" s="157"/>
    </row>
    <row r="459" spans="1:3" x14ac:dyDescent="0.2">
      <c r="A459" s="158" t="s">
        <v>792</v>
      </c>
      <c r="B459" s="158"/>
      <c r="C459" s="158"/>
    </row>
    <row r="460" spans="1:3" x14ac:dyDescent="0.2">
      <c r="A460" s="158" t="s">
        <v>793</v>
      </c>
      <c r="B460" s="158"/>
      <c r="C460" s="158"/>
    </row>
    <row r="461" spans="1:3" x14ac:dyDescent="0.2">
      <c r="A461" s="158" t="s">
        <v>794</v>
      </c>
      <c r="B461" s="158"/>
      <c r="C461" s="158"/>
    </row>
    <row r="462" spans="1:3" x14ac:dyDescent="0.2">
      <c r="A462" s="158" t="s">
        <v>795</v>
      </c>
      <c r="B462" s="158"/>
      <c r="C462" s="158"/>
    </row>
    <row r="463" spans="1:3" x14ac:dyDescent="0.2">
      <c r="A463" s="158" t="s">
        <v>796</v>
      </c>
      <c r="B463" s="158"/>
      <c r="C463" s="158"/>
    </row>
    <row r="464" spans="1:3" x14ac:dyDescent="0.2">
      <c r="A464" s="158" t="s">
        <v>797</v>
      </c>
      <c r="B464" s="158"/>
      <c r="C464" s="158"/>
    </row>
    <row r="465" spans="1:3" x14ac:dyDescent="0.2">
      <c r="A465" s="158" t="s">
        <v>798</v>
      </c>
      <c r="B465" s="158"/>
      <c r="C465" s="158"/>
    </row>
    <row r="466" spans="1:3" x14ac:dyDescent="0.2">
      <c r="A466" s="158" t="s">
        <v>799</v>
      </c>
      <c r="B466" s="158"/>
      <c r="C466" s="158"/>
    </row>
    <row r="467" spans="1:3" x14ac:dyDescent="0.2">
      <c r="A467" s="158" t="s">
        <v>800</v>
      </c>
      <c r="B467" s="158"/>
      <c r="C467" s="158"/>
    </row>
    <row r="468" spans="1:3" x14ac:dyDescent="0.2">
      <c r="A468" s="157"/>
      <c r="B468" s="157"/>
      <c r="C468" s="157"/>
    </row>
    <row r="469" spans="1:3" x14ac:dyDescent="0.2">
      <c r="A469" s="158" t="s">
        <v>801</v>
      </c>
      <c r="B469" s="158"/>
      <c r="C469" s="158"/>
    </row>
    <row r="470" spans="1:3" x14ac:dyDescent="0.2">
      <c r="A470" s="158" t="s">
        <v>802</v>
      </c>
      <c r="B470" s="158"/>
      <c r="C470" s="158"/>
    </row>
    <row r="471" spans="1:3" x14ac:dyDescent="0.2">
      <c r="A471" s="158" t="s">
        <v>803</v>
      </c>
      <c r="B471" s="158"/>
      <c r="C471" s="158"/>
    </row>
    <row r="472" spans="1:3" x14ac:dyDescent="0.2">
      <c r="A472" s="158" t="s">
        <v>804</v>
      </c>
      <c r="B472" s="158"/>
      <c r="C472" s="158"/>
    </row>
    <row r="473" spans="1:3" x14ac:dyDescent="0.2">
      <c r="A473" s="158" t="s">
        <v>805</v>
      </c>
      <c r="B473" s="158"/>
      <c r="C473" s="158"/>
    </row>
    <row r="474" spans="1:3" x14ac:dyDescent="0.2">
      <c r="A474" s="158" t="s">
        <v>806</v>
      </c>
      <c r="B474" s="158"/>
      <c r="C474" s="158"/>
    </row>
    <row r="475" spans="1:3" x14ac:dyDescent="0.2">
      <c r="A475" s="158" t="s">
        <v>807</v>
      </c>
      <c r="B475" s="158"/>
      <c r="C475" s="158"/>
    </row>
    <row r="476" spans="1:3" x14ac:dyDescent="0.2">
      <c r="A476" s="158" t="s">
        <v>808</v>
      </c>
      <c r="B476" s="158"/>
      <c r="C476" s="158"/>
    </row>
    <row r="477" spans="1:3" x14ac:dyDescent="0.2">
      <c r="A477" s="157"/>
      <c r="B477" s="157"/>
      <c r="C477" s="157"/>
    </row>
    <row r="478" spans="1:3" x14ac:dyDescent="0.2">
      <c r="A478" s="158" t="s">
        <v>809</v>
      </c>
      <c r="B478" s="158"/>
      <c r="C478" s="158"/>
    </row>
    <row r="479" spans="1:3" x14ac:dyDescent="0.2">
      <c r="A479" s="158" t="s">
        <v>810</v>
      </c>
      <c r="B479" s="158"/>
      <c r="C479" s="158"/>
    </row>
    <row r="480" spans="1:3" x14ac:dyDescent="0.2">
      <c r="A480" s="158" t="s">
        <v>811</v>
      </c>
      <c r="B480" s="158"/>
      <c r="C480" s="158"/>
    </row>
    <row r="481" spans="1:3" x14ac:dyDescent="0.2">
      <c r="A481" s="158" t="s">
        <v>812</v>
      </c>
      <c r="B481" s="158"/>
      <c r="C481" s="158"/>
    </row>
    <row r="482" spans="1:3" x14ac:dyDescent="0.2">
      <c r="A482" s="158" t="s">
        <v>813</v>
      </c>
      <c r="B482" s="158"/>
      <c r="C482" s="158"/>
    </row>
    <row r="483" spans="1:3" x14ac:dyDescent="0.2">
      <c r="A483" s="158" t="s">
        <v>814</v>
      </c>
      <c r="B483" s="158"/>
      <c r="C483" s="158"/>
    </row>
    <row r="484" spans="1:3" x14ac:dyDescent="0.2">
      <c r="A484" s="158" t="s">
        <v>815</v>
      </c>
      <c r="B484" s="158"/>
      <c r="C484" s="158"/>
    </row>
    <row r="485" spans="1:3" x14ac:dyDescent="0.2">
      <c r="A485" s="158" t="s">
        <v>816</v>
      </c>
      <c r="B485" s="158"/>
      <c r="C485" s="158"/>
    </row>
    <row r="486" spans="1:3" x14ac:dyDescent="0.2">
      <c r="A486" s="158" t="s">
        <v>817</v>
      </c>
      <c r="B486" s="158"/>
      <c r="C486" s="158"/>
    </row>
    <row r="487" spans="1:3" x14ac:dyDescent="0.2">
      <c r="A487" s="157"/>
      <c r="B487" s="157"/>
      <c r="C487" s="157"/>
    </row>
    <row r="488" spans="1:3" x14ac:dyDescent="0.2">
      <c r="A488" s="158" t="s">
        <v>818</v>
      </c>
      <c r="B488" s="158"/>
      <c r="C488" s="158"/>
    </row>
    <row r="489" spans="1:3" x14ac:dyDescent="0.2">
      <c r="A489" s="158" t="s">
        <v>819</v>
      </c>
      <c r="B489" s="158"/>
      <c r="C489" s="158"/>
    </row>
    <row r="490" spans="1:3" x14ac:dyDescent="0.2">
      <c r="A490" s="158" t="s">
        <v>820</v>
      </c>
      <c r="B490" s="158"/>
      <c r="C490" s="158"/>
    </row>
    <row r="491" spans="1:3" x14ac:dyDescent="0.2">
      <c r="A491" s="158" t="s">
        <v>821</v>
      </c>
      <c r="B491" s="158"/>
      <c r="C491" s="158"/>
    </row>
    <row r="492" spans="1:3" x14ac:dyDescent="0.2">
      <c r="A492" s="158" t="s">
        <v>822</v>
      </c>
      <c r="B492" s="158"/>
      <c r="C492" s="158"/>
    </row>
    <row r="493" spans="1:3" x14ac:dyDescent="0.2">
      <c r="A493" s="158" t="s">
        <v>823</v>
      </c>
      <c r="B493" s="158"/>
      <c r="C493" s="158"/>
    </row>
    <row r="494" spans="1:3" x14ac:dyDescent="0.2">
      <c r="A494" s="158" t="s">
        <v>824</v>
      </c>
      <c r="B494" s="158"/>
      <c r="C494" s="158"/>
    </row>
    <row r="495" spans="1:3" x14ac:dyDescent="0.2">
      <c r="A495" s="158" t="s">
        <v>825</v>
      </c>
      <c r="B495" s="158"/>
      <c r="C495" s="158"/>
    </row>
    <row r="496" spans="1:3" x14ac:dyDescent="0.2">
      <c r="A496" s="158" t="s">
        <v>826</v>
      </c>
      <c r="B496" s="158"/>
      <c r="C496" s="158"/>
    </row>
    <row r="497" spans="1:3" x14ac:dyDescent="0.2">
      <c r="A497" s="157"/>
      <c r="B497" s="157"/>
      <c r="C497" s="157"/>
    </row>
    <row r="498" spans="1:3" x14ac:dyDescent="0.2">
      <c r="A498" s="158" t="s">
        <v>827</v>
      </c>
      <c r="B498" s="158"/>
      <c r="C498" s="158"/>
    </row>
    <row r="499" spans="1:3" x14ac:dyDescent="0.2">
      <c r="A499" s="158" t="s">
        <v>828</v>
      </c>
      <c r="B499" s="158"/>
      <c r="C499" s="158"/>
    </row>
    <row r="500" spans="1:3" x14ac:dyDescent="0.2">
      <c r="A500" s="158" t="s">
        <v>829</v>
      </c>
      <c r="B500" s="158"/>
      <c r="C500" s="158"/>
    </row>
    <row r="501" spans="1:3" x14ac:dyDescent="0.2">
      <c r="A501" s="158" t="s">
        <v>830</v>
      </c>
      <c r="B501" s="158"/>
      <c r="C501" s="158"/>
    </row>
    <row r="502" spans="1:3" x14ac:dyDescent="0.2">
      <c r="A502" s="158" t="s">
        <v>831</v>
      </c>
      <c r="B502" s="158"/>
      <c r="C502" s="158"/>
    </row>
    <row r="503" spans="1:3" x14ac:dyDescent="0.2">
      <c r="A503" s="158" t="s">
        <v>832</v>
      </c>
      <c r="B503" s="158"/>
      <c r="C503" s="158"/>
    </row>
    <row r="504" spans="1:3" x14ac:dyDescent="0.2">
      <c r="A504" s="158" t="s">
        <v>833</v>
      </c>
      <c r="B504" s="158"/>
      <c r="C504" s="158"/>
    </row>
    <row r="505" spans="1:3" x14ac:dyDescent="0.2">
      <c r="A505" s="158" t="s">
        <v>834</v>
      </c>
      <c r="B505" s="158"/>
      <c r="C505" s="158"/>
    </row>
    <row r="506" spans="1:3" x14ac:dyDescent="0.2">
      <c r="A506" s="158" t="s">
        <v>835</v>
      </c>
      <c r="B506" s="158"/>
      <c r="C506" s="158"/>
    </row>
    <row r="507" spans="1:3" x14ac:dyDescent="0.2">
      <c r="A507" s="158" t="s">
        <v>836</v>
      </c>
      <c r="B507" s="158"/>
      <c r="C507" s="158"/>
    </row>
    <row r="508" spans="1:3" x14ac:dyDescent="0.2">
      <c r="A508" s="158"/>
      <c r="B508" s="158"/>
      <c r="C508" s="158"/>
    </row>
    <row r="509" spans="1:3" x14ac:dyDescent="0.2">
      <c r="A509" s="158"/>
      <c r="B509" s="158"/>
      <c r="C509" s="158"/>
    </row>
    <row r="510" spans="1:3" x14ac:dyDescent="0.2">
      <c r="A510" s="66">
        <v>5</v>
      </c>
      <c r="B510" s="67"/>
      <c r="C510" s="66" t="s">
        <v>415</v>
      </c>
    </row>
    <row r="511" spans="1:3" x14ac:dyDescent="0.2">
      <c r="A511" s="157"/>
      <c r="B511" s="157"/>
      <c r="C511" s="157"/>
    </row>
    <row r="512" spans="1:3" x14ac:dyDescent="0.2">
      <c r="A512" s="157"/>
      <c r="B512" s="157"/>
      <c r="C512" s="157"/>
    </row>
    <row r="513" spans="1:3" x14ac:dyDescent="0.2">
      <c r="A513" s="158" t="s">
        <v>837</v>
      </c>
      <c r="B513" s="158"/>
      <c r="C513" s="158"/>
    </row>
    <row r="514" spans="1:3" x14ac:dyDescent="0.2">
      <c r="A514" s="158" t="s">
        <v>838</v>
      </c>
      <c r="B514" s="158"/>
      <c r="C514" s="158"/>
    </row>
    <row r="515" spans="1:3" x14ac:dyDescent="0.2">
      <c r="A515" s="158" t="s">
        <v>839</v>
      </c>
      <c r="B515" s="158"/>
      <c r="C515" s="158"/>
    </row>
    <row r="516" spans="1:3" x14ac:dyDescent="0.2">
      <c r="A516" s="158" t="s">
        <v>840</v>
      </c>
      <c r="B516" s="158"/>
      <c r="C516" s="158"/>
    </row>
    <row r="517" spans="1:3" x14ac:dyDescent="0.2">
      <c r="A517" s="158" t="s">
        <v>841</v>
      </c>
      <c r="B517" s="158"/>
      <c r="C517" s="158"/>
    </row>
    <row r="518" spans="1:3" x14ac:dyDescent="0.2">
      <c r="A518" s="158" t="s">
        <v>842</v>
      </c>
      <c r="B518" s="158"/>
      <c r="C518" s="158"/>
    </row>
    <row r="519" spans="1:3" x14ac:dyDescent="0.2">
      <c r="A519" s="158" t="s">
        <v>843</v>
      </c>
      <c r="B519" s="158"/>
      <c r="C519" s="158"/>
    </row>
    <row r="520" spans="1:3" x14ac:dyDescent="0.2">
      <c r="A520" s="158" t="s">
        <v>844</v>
      </c>
      <c r="B520" s="158"/>
      <c r="C520" s="158"/>
    </row>
    <row r="521" spans="1:3" x14ac:dyDescent="0.2">
      <c r="A521" s="158" t="s">
        <v>845</v>
      </c>
      <c r="B521" s="158"/>
      <c r="C521" s="158"/>
    </row>
    <row r="522" spans="1:3" x14ac:dyDescent="0.2">
      <c r="A522" s="157"/>
      <c r="B522" s="157"/>
      <c r="C522" s="157"/>
    </row>
    <row r="523" spans="1:3" x14ac:dyDescent="0.2">
      <c r="A523" s="158" t="s">
        <v>846</v>
      </c>
      <c r="B523" s="158"/>
      <c r="C523" s="158"/>
    </row>
    <row r="524" spans="1:3" x14ac:dyDescent="0.2">
      <c r="A524" s="158" t="s">
        <v>847</v>
      </c>
      <c r="B524" s="158"/>
      <c r="C524" s="158"/>
    </row>
    <row r="525" spans="1:3" x14ac:dyDescent="0.2">
      <c r="A525" s="158" t="s">
        <v>848</v>
      </c>
      <c r="B525" s="158"/>
      <c r="C525" s="158"/>
    </row>
    <row r="526" spans="1:3" x14ac:dyDescent="0.2">
      <c r="A526" s="158" t="s">
        <v>849</v>
      </c>
      <c r="B526" s="158"/>
      <c r="C526" s="158"/>
    </row>
    <row r="527" spans="1:3" x14ac:dyDescent="0.2">
      <c r="A527" s="158" t="s">
        <v>850</v>
      </c>
      <c r="B527" s="158"/>
      <c r="C527" s="158"/>
    </row>
    <row r="528" spans="1:3" x14ac:dyDescent="0.2">
      <c r="A528" s="157"/>
      <c r="B528" s="157"/>
      <c r="C528" s="157"/>
    </row>
    <row r="529" spans="1:3" x14ac:dyDescent="0.2">
      <c r="A529" s="158" t="s">
        <v>851</v>
      </c>
      <c r="B529" s="158"/>
      <c r="C529" s="158"/>
    </row>
    <row r="530" spans="1:3" x14ac:dyDescent="0.2">
      <c r="A530" s="158" t="s">
        <v>852</v>
      </c>
      <c r="B530" s="158"/>
      <c r="C530" s="158"/>
    </row>
    <row r="531" spans="1:3" x14ac:dyDescent="0.2">
      <c r="A531" s="158" t="s">
        <v>853</v>
      </c>
      <c r="B531" s="158"/>
      <c r="C531" s="158"/>
    </row>
    <row r="532" spans="1:3" x14ac:dyDescent="0.2">
      <c r="A532" s="158" t="s">
        <v>854</v>
      </c>
      <c r="B532" s="158"/>
      <c r="C532" s="158"/>
    </row>
    <row r="533" spans="1:3" x14ac:dyDescent="0.2">
      <c r="A533" s="158" t="s">
        <v>855</v>
      </c>
      <c r="B533" s="158"/>
      <c r="C533" s="158"/>
    </row>
    <row r="534" spans="1:3" x14ac:dyDescent="0.2">
      <c r="A534" s="158" t="s">
        <v>856</v>
      </c>
      <c r="B534" s="158"/>
      <c r="C534" s="158"/>
    </row>
    <row r="535" spans="1:3" x14ac:dyDescent="0.2">
      <c r="A535" s="158" t="s">
        <v>857</v>
      </c>
      <c r="B535" s="158"/>
      <c r="C535" s="158"/>
    </row>
    <row r="536" spans="1:3" x14ac:dyDescent="0.2">
      <c r="A536" s="158" t="s">
        <v>858</v>
      </c>
      <c r="B536" s="158"/>
      <c r="C536" s="158"/>
    </row>
    <row r="537" spans="1:3" x14ac:dyDescent="0.2">
      <c r="A537" s="157"/>
      <c r="B537" s="157"/>
      <c r="C537" s="157"/>
    </row>
    <row r="538" spans="1:3" x14ac:dyDescent="0.2">
      <c r="A538" s="158" t="s">
        <v>859</v>
      </c>
      <c r="B538" s="158"/>
      <c r="C538" s="158"/>
    </row>
    <row r="539" spans="1:3" x14ac:dyDescent="0.2">
      <c r="A539" s="158" t="s">
        <v>860</v>
      </c>
      <c r="B539" s="158"/>
      <c r="C539" s="158"/>
    </row>
    <row r="540" spans="1:3" x14ac:dyDescent="0.2">
      <c r="A540" s="158" t="s">
        <v>861</v>
      </c>
      <c r="B540" s="158"/>
      <c r="C540" s="158"/>
    </row>
    <row r="541" spans="1:3" x14ac:dyDescent="0.2">
      <c r="A541" s="158" t="s">
        <v>862</v>
      </c>
      <c r="B541" s="158"/>
      <c r="C541" s="158"/>
    </row>
    <row r="542" spans="1:3" x14ac:dyDescent="0.2">
      <c r="A542" s="158" t="s">
        <v>863</v>
      </c>
      <c r="B542" s="158"/>
      <c r="C542" s="158"/>
    </row>
    <row r="543" spans="1:3" x14ac:dyDescent="0.2">
      <c r="A543" s="158" t="s">
        <v>864</v>
      </c>
      <c r="B543" s="158"/>
      <c r="C543" s="158"/>
    </row>
    <row r="544" spans="1:3" x14ac:dyDescent="0.2">
      <c r="A544" s="157"/>
      <c r="B544" s="157"/>
      <c r="C544" s="157"/>
    </row>
    <row r="545" spans="1:3" x14ac:dyDescent="0.2">
      <c r="A545" s="158" t="s">
        <v>865</v>
      </c>
      <c r="B545" s="158"/>
      <c r="C545" s="158"/>
    </row>
    <row r="546" spans="1:3" x14ac:dyDescent="0.2">
      <c r="A546" s="158" t="s">
        <v>866</v>
      </c>
      <c r="B546" s="158"/>
      <c r="C546" s="158"/>
    </row>
    <row r="547" spans="1:3" x14ac:dyDescent="0.2">
      <c r="A547" s="158" t="s">
        <v>867</v>
      </c>
      <c r="B547" s="158"/>
      <c r="C547" s="158"/>
    </row>
    <row r="548" spans="1:3" x14ac:dyDescent="0.2">
      <c r="A548" s="158" t="s">
        <v>868</v>
      </c>
      <c r="B548" s="158"/>
      <c r="C548" s="158"/>
    </row>
    <row r="549" spans="1:3" x14ac:dyDescent="0.2">
      <c r="A549" s="158" t="s">
        <v>869</v>
      </c>
      <c r="B549" s="158"/>
      <c r="C549" s="158"/>
    </row>
    <row r="550" spans="1:3" x14ac:dyDescent="0.2">
      <c r="A550" s="158" t="s">
        <v>870</v>
      </c>
      <c r="B550" s="158"/>
      <c r="C550" s="158"/>
    </row>
    <row r="551" spans="1:3" x14ac:dyDescent="0.2">
      <c r="A551" s="158" t="s">
        <v>871</v>
      </c>
      <c r="B551" s="158"/>
      <c r="C551" s="158"/>
    </row>
    <row r="552" spans="1:3" x14ac:dyDescent="0.2">
      <c r="A552" s="158" t="s">
        <v>872</v>
      </c>
      <c r="B552" s="158"/>
      <c r="C552" s="158"/>
    </row>
    <row r="553" spans="1:3" x14ac:dyDescent="0.2">
      <c r="A553" s="158" t="s">
        <v>873</v>
      </c>
      <c r="B553" s="158"/>
      <c r="C553" s="158"/>
    </row>
    <row r="554" spans="1:3" x14ac:dyDescent="0.2">
      <c r="A554" s="157"/>
      <c r="B554" s="157"/>
      <c r="C554" s="157"/>
    </row>
    <row r="555" spans="1:3" x14ac:dyDescent="0.2">
      <c r="A555" s="158" t="s">
        <v>874</v>
      </c>
      <c r="B555" s="158"/>
      <c r="C555" s="158"/>
    </row>
    <row r="556" spans="1:3" x14ac:dyDescent="0.2">
      <c r="A556" s="158" t="s">
        <v>875</v>
      </c>
      <c r="B556" s="158"/>
      <c r="C556" s="158"/>
    </row>
    <row r="557" spans="1:3" x14ac:dyDescent="0.2">
      <c r="A557" s="158" t="s">
        <v>876</v>
      </c>
      <c r="B557" s="158"/>
      <c r="C557" s="158"/>
    </row>
    <row r="558" spans="1:3" x14ac:dyDescent="0.2">
      <c r="A558" s="158" t="s">
        <v>877</v>
      </c>
      <c r="B558" s="158"/>
      <c r="C558" s="158"/>
    </row>
    <row r="559" spans="1:3" x14ac:dyDescent="0.2">
      <c r="A559" s="158" t="s">
        <v>878</v>
      </c>
      <c r="B559" s="158"/>
      <c r="C559" s="158"/>
    </row>
    <row r="560" spans="1:3" x14ac:dyDescent="0.2">
      <c r="A560" s="157"/>
      <c r="B560" s="157"/>
      <c r="C560" s="157"/>
    </row>
    <row r="561" spans="1:3" x14ac:dyDescent="0.2">
      <c r="A561" s="158" t="s">
        <v>879</v>
      </c>
      <c r="B561" s="158"/>
      <c r="C561" s="158"/>
    </row>
    <row r="562" spans="1:3" x14ac:dyDescent="0.2">
      <c r="A562" s="158" t="s">
        <v>880</v>
      </c>
      <c r="B562" s="158"/>
      <c r="C562" s="158"/>
    </row>
    <row r="563" spans="1:3" x14ac:dyDescent="0.2">
      <c r="A563" s="158" t="s">
        <v>881</v>
      </c>
      <c r="B563" s="158"/>
      <c r="C563" s="158"/>
    </row>
    <row r="564" spans="1:3" x14ac:dyDescent="0.2">
      <c r="A564" s="158" t="s">
        <v>882</v>
      </c>
      <c r="B564" s="158"/>
      <c r="C564" s="158"/>
    </row>
    <row r="565" spans="1:3" x14ac:dyDescent="0.2">
      <c r="A565" s="158" t="s">
        <v>883</v>
      </c>
      <c r="B565" s="158"/>
      <c r="C565" s="158"/>
    </row>
    <row r="566" spans="1:3" x14ac:dyDescent="0.2">
      <c r="A566" s="158" t="s">
        <v>884</v>
      </c>
      <c r="B566" s="158"/>
      <c r="C566" s="158"/>
    </row>
    <row r="567" spans="1:3" x14ac:dyDescent="0.2">
      <c r="A567" s="158" t="s">
        <v>885</v>
      </c>
      <c r="B567" s="158"/>
      <c r="C567" s="158"/>
    </row>
    <row r="568" spans="1:3" x14ac:dyDescent="0.2">
      <c r="A568" s="158" t="s">
        <v>886</v>
      </c>
      <c r="B568" s="158"/>
      <c r="C568" s="158"/>
    </row>
    <row r="569" spans="1:3" x14ac:dyDescent="0.2">
      <c r="A569" s="158" t="s">
        <v>887</v>
      </c>
      <c r="B569" s="158"/>
      <c r="C569" s="158"/>
    </row>
    <row r="570" spans="1:3" x14ac:dyDescent="0.2">
      <c r="A570" s="158" t="s">
        <v>888</v>
      </c>
      <c r="B570" s="158"/>
      <c r="C570" s="158"/>
    </row>
    <row r="571" spans="1:3" x14ac:dyDescent="0.2">
      <c r="A571" s="158" t="s">
        <v>889</v>
      </c>
      <c r="B571" s="158"/>
      <c r="C571" s="158"/>
    </row>
    <row r="572" spans="1:3" x14ac:dyDescent="0.2">
      <c r="A572" s="157"/>
      <c r="B572" s="157"/>
      <c r="C572" s="157"/>
    </row>
    <row r="573" spans="1:3" x14ac:dyDescent="0.2">
      <c r="A573" s="158" t="s">
        <v>890</v>
      </c>
      <c r="B573" s="158"/>
      <c r="C573" s="158"/>
    </row>
    <row r="574" spans="1:3" x14ac:dyDescent="0.2">
      <c r="A574" s="158" t="s">
        <v>891</v>
      </c>
      <c r="B574" s="158"/>
      <c r="C574" s="158"/>
    </row>
    <row r="575" spans="1:3" x14ac:dyDescent="0.2">
      <c r="A575" s="158" t="s">
        <v>892</v>
      </c>
      <c r="B575" s="158"/>
      <c r="C575" s="158"/>
    </row>
    <row r="576" spans="1:3" x14ac:dyDescent="0.2">
      <c r="A576" s="158" t="s">
        <v>893</v>
      </c>
      <c r="B576" s="158"/>
      <c r="C576" s="158"/>
    </row>
    <row r="577" spans="1:3" x14ac:dyDescent="0.2">
      <c r="A577" s="158" t="s">
        <v>894</v>
      </c>
      <c r="B577" s="158"/>
      <c r="C577" s="158"/>
    </row>
    <row r="578" spans="1:3" x14ac:dyDescent="0.2">
      <c r="A578" s="158" t="s">
        <v>895</v>
      </c>
      <c r="B578" s="158"/>
      <c r="C578" s="158"/>
    </row>
    <row r="579" spans="1:3" x14ac:dyDescent="0.2">
      <c r="A579" s="158" t="s">
        <v>896</v>
      </c>
      <c r="B579" s="158"/>
      <c r="C579" s="158"/>
    </row>
    <row r="580" spans="1:3" x14ac:dyDescent="0.2">
      <c r="A580" s="158" t="s">
        <v>897</v>
      </c>
      <c r="B580" s="158"/>
      <c r="C580" s="158"/>
    </row>
    <row r="581" spans="1:3" x14ac:dyDescent="0.2">
      <c r="A581" s="158" t="s">
        <v>898</v>
      </c>
      <c r="B581" s="158"/>
      <c r="C581" s="158"/>
    </row>
    <row r="582" spans="1:3" x14ac:dyDescent="0.2">
      <c r="A582" s="157"/>
      <c r="B582" s="157"/>
      <c r="C582" s="157"/>
    </row>
    <row r="583" spans="1:3" x14ac:dyDescent="0.2">
      <c r="A583" s="158" t="s">
        <v>899</v>
      </c>
      <c r="B583" s="158"/>
      <c r="C583" s="158"/>
    </row>
    <row r="584" spans="1:3" x14ac:dyDescent="0.2">
      <c r="A584" s="158" t="s">
        <v>900</v>
      </c>
      <c r="B584" s="158"/>
      <c r="C584" s="158"/>
    </row>
    <row r="585" spans="1:3" x14ac:dyDescent="0.2">
      <c r="A585" s="158" t="s">
        <v>901</v>
      </c>
      <c r="B585" s="158"/>
      <c r="C585" s="158"/>
    </row>
    <row r="586" spans="1:3" x14ac:dyDescent="0.2">
      <c r="A586" s="158" t="s">
        <v>902</v>
      </c>
      <c r="B586" s="158"/>
      <c r="C586" s="158"/>
    </row>
    <row r="587" spans="1:3" x14ac:dyDescent="0.2">
      <c r="A587" s="158" t="s">
        <v>903</v>
      </c>
      <c r="B587" s="158"/>
      <c r="C587" s="158"/>
    </row>
    <row r="588" spans="1:3" x14ac:dyDescent="0.2">
      <c r="A588" s="158" t="s">
        <v>904</v>
      </c>
      <c r="B588" s="158"/>
      <c r="C588" s="158"/>
    </row>
    <row r="589" spans="1:3" x14ac:dyDescent="0.2">
      <c r="A589" s="157"/>
      <c r="B589" s="157"/>
      <c r="C589" s="157"/>
    </row>
    <row r="590" spans="1:3" x14ac:dyDescent="0.2">
      <c r="A590" s="158" t="s">
        <v>905</v>
      </c>
      <c r="B590" s="158"/>
      <c r="C590" s="158"/>
    </row>
    <row r="591" spans="1:3" x14ac:dyDescent="0.2">
      <c r="A591" s="158" t="s">
        <v>906</v>
      </c>
      <c r="B591" s="158"/>
      <c r="C591" s="158"/>
    </row>
    <row r="592" spans="1:3" x14ac:dyDescent="0.2">
      <c r="A592" s="158" t="s">
        <v>907</v>
      </c>
      <c r="B592" s="158"/>
      <c r="C592" s="158"/>
    </row>
    <row r="593" spans="1:3" x14ac:dyDescent="0.2">
      <c r="A593" s="158" t="s">
        <v>908</v>
      </c>
      <c r="B593" s="158"/>
      <c r="C593" s="158"/>
    </row>
    <row r="594" spans="1:3" x14ac:dyDescent="0.2">
      <c r="A594" s="158" t="s">
        <v>909</v>
      </c>
      <c r="B594" s="158"/>
      <c r="C594" s="158"/>
    </row>
    <row r="595" spans="1:3" x14ac:dyDescent="0.2">
      <c r="A595" s="158" t="s">
        <v>910</v>
      </c>
      <c r="B595" s="158"/>
      <c r="C595" s="158"/>
    </row>
    <row r="596" spans="1:3" x14ac:dyDescent="0.2">
      <c r="A596" s="158" t="s">
        <v>911</v>
      </c>
      <c r="B596" s="158"/>
      <c r="C596" s="158"/>
    </row>
    <row r="597" spans="1:3" x14ac:dyDescent="0.2">
      <c r="A597" s="158" t="s">
        <v>912</v>
      </c>
      <c r="B597" s="158"/>
      <c r="C597" s="158"/>
    </row>
    <row r="598" spans="1:3" x14ac:dyDescent="0.2">
      <c r="A598" s="158" t="s">
        <v>913</v>
      </c>
      <c r="B598" s="158"/>
      <c r="C598" s="158"/>
    </row>
    <row r="599" spans="1:3" x14ac:dyDescent="0.2">
      <c r="A599" s="158" t="s">
        <v>914</v>
      </c>
      <c r="B599" s="158"/>
      <c r="C599" s="158"/>
    </row>
    <row r="600" spans="1:3" x14ac:dyDescent="0.2">
      <c r="A600" s="158"/>
      <c r="B600" s="158"/>
      <c r="C600" s="158"/>
    </row>
    <row r="601" spans="1:3" x14ac:dyDescent="0.2">
      <c r="A601" s="158"/>
      <c r="B601" s="158"/>
      <c r="C601" s="158"/>
    </row>
    <row r="602" spans="1:3" x14ac:dyDescent="0.2">
      <c r="A602" s="68" t="s">
        <v>950</v>
      </c>
      <c r="B602" s="67"/>
      <c r="C602" s="66" t="s">
        <v>416</v>
      </c>
    </row>
    <row r="603" spans="1:3" x14ac:dyDescent="0.2">
      <c r="A603" s="158"/>
      <c r="B603" s="158"/>
      <c r="C603" s="158"/>
    </row>
    <row r="604" spans="1:3" x14ac:dyDescent="0.2">
      <c r="A604" s="158"/>
      <c r="B604" s="158"/>
      <c r="C604" s="158"/>
    </row>
    <row r="605" spans="1:3" x14ac:dyDescent="0.2">
      <c r="A605" s="66">
        <v>9</v>
      </c>
      <c r="B605" s="67"/>
      <c r="C605" s="66" t="s">
        <v>366</v>
      </c>
    </row>
    <row r="606" spans="1:3" x14ac:dyDescent="0.2">
      <c r="A606" s="157"/>
      <c r="B606" s="157"/>
      <c r="C606" s="157"/>
    </row>
    <row r="607" spans="1:3" x14ac:dyDescent="0.2">
      <c r="A607" s="157"/>
      <c r="B607" s="157"/>
      <c r="C607" s="157"/>
    </row>
    <row r="608" spans="1:3" x14ac:dyDescent="0.2">
      <c r="A608" s="158" t="s">
        <v>915</v>
      </c>
      <c r="B608" s="158"/>
      <c r="C608" s="158"/>
    </row>
    <row r="609" spans="1:3" x14ac:dyDescent="0.2">
      <c r="A609" s="158" t="s">
        <v>916</v>
      </c>
      <c r="B609" s="158"/>
      <c r="C609" s="158"/>
    </row>
    <row r="610" spans="1:3" x14ac:dyDescent="0.2">
      <c r="A610" s="158" t="s">
        <v>917</v>
      </c>
      <c r="B610" s="158"/>
      <c r="C610" s="158"/>
    </row>
    <row r="611" spans="1:3" x14ac:dyDescent="0.2">
      <c r="A611" s="158" t="s">
        <v>918</v>
      </c>
      <c r="B611" s="158"/>
      <c r="C611" s="158"/>
    </row>
    <row r="612" spans="1:3" x14ac:dyDescent="0.2">
      <c r="A612" s="158" t="s">
        <v>919</v>
      </c>
      <c r="B612" s="158"/>
      <c r="C612" s="158"/>
    </row>
    <row r="613" spans="1:3" x14ac:dyDescent="0.2">
      <c r="A613" s="158" t="s">
        <v>920</v>
      </c>
      <c r="B613" s="158"/>
      <c r="C613" s="158"/>
    </row>
    <row r="614" spans="1:3" x14ac:dyDescent="0.2">
      <c r="A614" s="157"/>
      <c r="B614" s="157"/>
      <c r="C614" s="157"/>
    </row>
    <row r="615" spans="1:3" x14ac:dyDescent="0.2">
      <c r="A615" s="158" t="s">
        <v>921</v>
      </c>
      <c r="B615" s="158"/>
      <c r="C615" s="158"/>
    </row>
    <row r="616" spans="1:3" x14ac:dyDescent="0.2">
      <c r="A616" s="158" t="s">
        <v>922</v>
      </c>
      <c r="B616" s="158"/>
      <c r="C616" s="158"/>
    </row>
    <row r="617" spans="1:3" x14ac:dyDescent="0.2">
      <c r="A617" s="158" t="s">
        <v>923</v>
      </c>
      <c r="B617" s="158"/>
      <c r="C617" s="158"/>
    </row>
    <row r="618" spans="1:3" x14ac:dyDescent="0.2">
      <c r="A618" s="157"/>
      <c r="B618" s="157"/>
      <c r="C618" s="157"/>
    </row>
    <row r="619" spans="1:3" x14ac:dyDescent="0.2">
      <c r="A619" s="158" t="s">
        <v>924</v>
      </c>
      <c r="B619" s="158"/>
      <c r="C619" s="158"/>
    </row>
    <row r="620" spans="1:3" x14ac:dyDescent="0.2">
      <c r="A620" s="158" t="s">
        <v>925</v>
      </c>
      <c r="B620" s="158"/>
      <c r="C620" s="158"/>
    </row>
    <row r="621" spans="1:3" x14ac:dyDescent="0.2">
      <c r="A621" s="158" t="s">
        <v>926</v>
      </c>
      <c r="B621" s="158"/>
      <c r="C621" s="158"/>
    </row>
    <row r="622" spans="1:3" x14ac:dyDescent="0.2">
      <c r="A622" s="158" t="s">
        <v>927</v>
      </c>
      <c r="B622" s="158"/>
      <c r="C622" s="158"/>
    </row>
    <row r="623" spans="1:3" x14ac:dyDescent="0.2">
      <c r="A623" s="157"/>
      <c r="B623" s="157"/>
      <c r="C623" s="157"/>
    </row>
    <row r="624" spans="1:3" x14ac:dyDescent="0.2">
      <c r="A624" s="158" t="s">
        <v>928</v>
      </c>
      <c r="B624" s="158"/>
      <c r="C624" s="158"/>
    </row>
    <row r="625" spans="1:3" x14ac:dyDescent="0.2">
      <c r="A625" s="158" t="s">
        <v>929</v>
      </c>
      <c r="B625" s="158"/>
      <c r="C625" s="158"/>
    </row>
    <row r="626" spans="1:3" x14ac:dyDescent="0.2">
      <c r="A626" s="158" t="s">
        <v>930</v>
      </c>
      <c r="B626" s="158"/>
      <c r="C626" s="158"/>
    </row>
    <row r="627" spans="1:3" x14ac:dyDescent="0.2">
      <c r="A627" s="157"/>
      <c r="B627" s="157"/>
      <c r="C627" s="157"/>
    </row>
    <row r="628" spans="1:3" x14ac:dyDescent="0.2">
      <c r="A628" s="158" t="s">
        <v>931</v>
      </c>
      <c r="B628" s="158"/>
      <c r="C628" s="158"/>
    </row>
    <row r="629" spans="1:3" x14ac:dyDescent="0.2">
      <c r="A629" s="158" t="s">
        <v>932</v>
      </c>
      <c r="B629" s="158"/>
      <c r="C629" s="158"/>
    </row>
    <row r="630" spans="1:3" x14ac:dyDescent="0.2">
      <c r="A630" s="158" t="s">
        <v>933</v>
      </c>
      <c r="B630" s="158"/>
      <c r="C630" s="158"/>
    </row>
    <row r="631" spans="1:3" x14ac:dyDescent="0.2">
      <c r="A631" s="157"/>
      <c r="B631" s="157"/>
      <c r="C631" s="157"/>
    </row>
    <row r="632" spans="1:3" x14ac:dyDescent="0.2">
      <c r="A632" s="158" t="s">
        <v>934</v>
      </c>
      <c r="B632" s="158"/>
      <c r="C632" s="158"/>
    </row>
    <row r="633" spans="1:3" x14ac:dyDescent="0.2">
      <c r="A633" s="157"/>
      <c r="B633" s="157"/>
      <c r="C633" s="157"/>
    </row>
    <row r="634" spans="1:3" x14ac:dyDescent="0.2">
      <c r="A634" s="158" t="s">
        <v>935</v>
      </c>
      <c r="B634" s="158"/>
      <c r="C634" s="158"/>
    </row>
    <row r="635" spans="1:3" x14ac:dyDescent="0.2">
      <c r="A635" s="158" t="s">
        <v>936</v>
      </c>
      <c r="B635" s="158"/>
      <c r="C635" s="158"/>
    </row>
    <row r="636" spans="1:3" x14ac:dyDescent="0.2">
      <c r="A636" s="158" t="s">
        <v>937</v>
      </c>
      <c r="B636" s="158"/>
      <c r="C636" s="158"/>
    </row>
    <row r="637" spans="1:3" x14ac:dyDescent="0.2">
      <c r="A637" s="157"/>
      <c r="B637" s="157"/>
      <c r="C637" s="157"/>
    </row>
    <row r="638" spans="1:3" x14ac:dyDescent="0.2">
      <c r="A638" s="158" t="s">
        <v>938</v>
      </c>
      <c r="B638" s="158"/>
      <c r="C638" s="158"/>
    </row>
    <row r="639" spans="1:3" x14ac:dyDescent="0.2">
      <c r="A639" s="158" t="s">
        <v>939</v>
      </c>
      <c r="B639" s="158"/>
      <c r="C639" s="158"/>
    </row>
    <row r="640" spans="1:3" x14ac:dyDescent="0.2">
      <c r="A640" s="158" t="s">
        <v>940</v>
      </c>
      <c r="B640" s="158"/>
      <c r="C640" s="158"/>
    </row>
    <row r="641" spans="1:3" x14ac:dyDescent="0.2">
      <c r="A641" s="157"/>
      <c r="B641" s="157"/>
      <c r="C641" s="157"/>
    </row>
    <row r="642" spans="1:3" x14ac:dyDescent="0.2">
      <c r="A642" s="158" t="s">
        <v>941</v>
      </c>
      <c r="B642" s="158"/>
      <c r="C642" s="158"/>
    </row>
    <row r="643" spans="1:3" x14ac:dyDescent="0.2">
      <c r="A643" s="158" t="s">
        <v>942</v>
      </c>
      <c r="B643" s="158"/>
      <c r="C643" s="158"/>
    </row>
    <row r="644" spans="1:3" x14ac:dyDescent="0.2">
      <c r="A644" s="158" t="s">
        <v>943</v>
      </c>
      <c r="B644" s="158"/>
      <c r="C644" s="158"/>
    </row>
    <row r="645" spans="1:3" x14ac:dyDescent="0.2">
      <c r="A645" s="157"/>
      <c r="B645" s="157"/>
      <c r="C645" s="157"/>
    </row>
    <row r="646" spans="1:3" x14ac:dyDescent="0.2">
      <c r="A646" s="158" t="s">
        <v>944</v>
      </c>
      <c r="B646" s="158"/>
      <c r="C646" s="158"/>
    </row>
    <row r="647" spans="1:3" x14ac:dyDescent="0.2">
      <c r="A647" s="158" t="s">
        <v>945</v>
      </c>
      <c r="B647" s="158"/>
      <c r="C647" s="158"/>
    </row>
    <row r="648" spans="1:3" x14ac:dyDescent="0.2">
      <c r="A648" s="158" t="s">
        <v>946</v>
      </c>
      <c r="B648" s="158"/>
      <c r="C648" s="158"/>
    </row>
    <row r="649" spans="1:3" x14ac:dyDescent="0.2">
      <c r="A649" s="158" t="s">
        <v>947</v>
      </c>
      <c r="B649" s="158"/>
      <c r="C649" s="158"/>
    </row>
    <row r="650" spans="1:3" x14ac:dyDescent="0.2">
      <c r="A650" s="158" t="s">
        <v>948</v>
      </c>
      <c r="B650" s="158"/>
      <c r="C650" s="158"/>
    </row>
    <row r="651" spans="1:3" x14ac:dyDescent="0.2">
      <c r="A651" s="158" t="s">
        <v>949</v>
      </c>
      <c r="B651" s="158"/>
      <c r="C651" s="158"/>
    </row>
  </sheetData>
  <mergeCells count="635">
    <mergeCell ref="A647:C647"/>
    <mergeCell ref="A648:C648"/>
    <mergeCell ref="A649:C649"/>
    <mergeCell ref="A650:C650"/>
    <mergeCell ref="A651:C651"/>
    <mergeCell ref="A641:C641"/>
    <mergeCell ref="A642:C642"/>
    <mergeCell ref="A643:C643"/>
    <mergeCell ref="A644:C644"/>
    <mergeCell ref="A645:C645"/>
    <mergeCell ref="A646:C646"/>
    <mergeCell ref="A635:C635"/>
    <mergeCell ref="A636:C636"/>
    <mergeCell ref="A637:C637"/>
    <mergeCell ref="A638:C638"/>
    <mergeCell ref="A639:C639"/>
    <mergeCell ref="A640:C640"/>
    <mergeCell ref="A629:C629"/>
    <mergeCell ref="A630:C630"/>
    <mergeCell ref="A631:C631"/>
    <mergeCell ref="A632:C632"/>
    <mergeCell ref="A633:C633"/>
    <mergeCell ref="A634:C634"/>
    <mergeCell ref="A623:C623"/>
    <mergeCell ref="A624:C624"/>
    <mergeCell ref="A625:C625"/>
    <mergeCell ref="A626:C626"/>
    <mergeCell ref="A627:C627"/>
    <mergeCell ref="A628:C628"/>
    <mergeCell ref="A617:C617"/>
    <mergeCell ref="A618:C618"/>
    <mergeCell ref="A619:C619"/>
    <mergeCell ref="A620:C620"/>
    <mergeCell ref="A621:C621"/>
    <mergeCell ref="A622:C622"/>
    <mergeCell ref="A611:C611"/>
    <mergeCell ref="A612:C612"/>
    <mergeCell ref="A613:C613"/>
    <mergeCell ref="A614:C614"/>
    <mergeCell ref="A615:C615"/>
    <mergeCell ref="A616:C616"/>
    <mergeCell ref="A604:C604"/>
    <mergeCell ref="A606:C606"/>
    <mergeCell ref="A607:C607"/>
    <mergeCell ref="A608:C608"/>
    <mergeCell ref="A609:C609"/>
    <mergeCell ref="A610:C610"/>
    <mergeCell ref="A597:C597"/>
    <mergeCell ref="A598:C598"/>
    <mergeCell ref="A599:C599"/>
    <mergeCell ref="A600:C600"/>
    <mergeCell ref="A601:C601"/>
    <mergeCell ref="A603:C603"/>
    <mergeCell ref="A591:C591"/>
    <mergeCell ref="A592:C592"/>
    <mergeCell ref="A593:C593"/>
    <mergeCell ref="A594:C594"/>
    <mergeCell ref="A595:C595"/>
    <mergeCell ref="A596:C596"/>
    <mergeCell ref="A585:C585"/>
    <mergeCell ref="A586:C586"/>
    <mergeCell ref="A587:C587"/>
    <mergeCell ref="A588:C588"/>
    <mergeCell ref="A589:C589"/>
    <mergeCell ref="A590:C590"/>
    <mergeCell ref="A579:C579"/>
    <mergeCell ref="A580:C580"/>
    <mergeCell ref="A581:C581"/>
    <mergeCell ref="A582:C582"/>
    <mergeCell ref="A583:C583"/>
    <mergeCell ref="A584:C584"/>
    <mergeCell ref="A573:C573"/>
    <mergeCell ref="A574:C574"/>
    <mergeCell ref="A575:C575"/>
    <mergeCell ref="A576:C576"/>
    <mergeCell ref="A577:C577"/>
    <mergeCell ref="A578:C578"/>
    <mergeCell ref="A567:C567"/>
    <mergeCell ref="A568:C568"/>
    <mergeCell ref="A569:C569"/>
    <mergeCell ref="A570:C570"/>
    <mergeCell ref="A571:C571"/>
    <mergeCell ref="A572:C572"/>
    <mergeCell ref="A561:C561"/>
    <mergeCell ref="A562:C562"/>
    <mergeCell ref="A563:C563"/>
    <mergeCell ref="A564:C564"/>
    <mergeCell ref="A565:C565"/>
    <mergeCell ref="A566:C566"/>
    <mergeCell ref="A555:C555"/>
    <mergeCell ref="A556:C556"/>
    <mergeCell ref="A557:C557"/>
    <mergeCell ref="A558:C558"/>
    <mergeCell ref="A559:C559"/>
    <mergeCell ref="A560:C560"/>
    <mergeCell ref="A549:C549"/>
    <mergeCell ref="A550:C550"/>
    <mergeCell ref="A551:C551"/>
    <mergeCell ref="A552:C552"/>
    <mergeCell ref="A553:C553"/>
    <mergeCell ref="A554:C554"/>
    <mergeCell ref="A543:C543"/>
    <mergeCell ref="A544:C544"/>
    <mergeCell ref="A545:C545"/>
    <mergeCell ref="A546:C546"/>
    <mergeCell ref="A547:C547"/>
    <mergeCell ref="A548:C548"/>
    <mergeCell ref="A537:C537"/>
    <mergeCell ref="A538:C538"/>
    <mergeCell ref="A539:C539"/>
    <mergeCell ref="A540:C540"/>
    <mergeCell ref="A541:C541"/>
    <mergeCell ref="A542:C542"/>
    <mergeCell ref="A531:C531"/>
    <mergeCell ref="A532:C532"/>
    <mergeCell ref="A533:C533"/>
    <mergeCell ref="A534:C534"/>
    <mergeCell ref="A535:C535"/>
    <mergeCell ref="A536:C536"/>
    <mergeCell ref="A525:C525"/>
    <mergeCell ref="A526:C526"/>
    <mergeCell ref="A527:C527"/>
    <mergeCell ref="A528:C528"/>
    <mergeCell ref="A529:C529"/>
    <mergeCell ref="A530:C530"/>
    <mergeCell ref="A519:C519"/>
    <mergeCell ref="A520:C520"/>
    <mergeCell ref="A521:C521"/>
    <mergeCell ref="A522:C522"/>
    <mergeCell ref="A523:C523"/>
    <mergeCell ref="A524:C524"/>
    <mergeCell ref="A513:C513"/>
    <mergeCell ref="A514:C514"/>
    <mergeCell ref="A515:C515"/>
    <mergeCell ref="A516:C516"/>
    <mergeCell ref="A517:C517"/>
    <mergeCell ref="A518:C518"/>
    <mergeCell ref="A506:C506"/>
    <mergeCell ref="A507:C507"/>
    <mergeCell ref="A508:C508"/>
    <mergeCell ref="A509:C509"/>
    <mergeCell ref="A511:C511"/>
    <mergeCell ref="A512:C512"/>
    <mergeCell ref="A500:C500"/>
    <mergeCell ref="A501:C501"/>
    <mergeCell ref="A502:C502"/>
    <mergeCell ref="A503:C503"/>
    <mergeCell ref="A504:C504"/>
    <mergeCell ref="A505:C505"/>
    <mergeCell ref="A494:C494"/>
    <mergeCell ref="A495:C495"/>
    <mergeCell ref="A496:C496"/>
    <mergeCell ref="A497:C497"/>
    <mergeCell ref="A498:C498"/>
    <mergeCell ref="A499:C499"/>
    <mergeCell ref="A488:C488"/>
    <mergeCell ref="A489:C489"/>
    <mergeCell ref="A490:C490"/>
    <mergeCell ref="A491:C491"/>
    <mergeCell ref="A492:C492"/>
    <mergeCell ref="A493:C493"/>
    <mergeCell ref="A482:C482"/>
    <mergeCell ref="A483:C483"/>
    <mergeCell ref="A484:C484"/>
    <mergeCell ref="A485:C485"/>
    <mergeCell ref="A486:C486"/>
    <mergeCell ref="A487:C487"/>
    <mergeCell ref="A476:C476"/>
    <mergeCell ref="A477:C477"/>
    <mergeCell ref="A478:C478"/>
    <mergeCell ref="A479:C479"/>
    <mergeCell ref="A480:C480"/>
    <mergeCell ref="A481:C481"/>
    <mergeCell ref="A470:C470"/>
    <mergeCell ref="A471:C471"/>
    <mergeCell ref="A472:C472"/>
    <mergeCell ref="A473:C473"/>
    <mergeCell ref="A474:C474"/>
    <mergeCell ref="A475:C475"/>
    <mergeCell ref="A464:C464"/>
    <mergeCell ref="A465:C465"/>
    <mergeCell ref="A466:C466"/>
    <mergeCell ref="A467:C467"/>
    <mergeCell ref="A468:C468"/>
    <mergeCell ref="A469:C469"/>
    <mergeCell ref="A458:C458"/>
    <mergeCell ref="A459:C459"/>
    <mergeCell ref="A460:C460"/>
    <mergeCell ref="A461:C461"/>
    <mergeCell ref="A462:C462"/>
    <mergeCell ref="A463:C463"/>
    <mergeCell ref="A452:C452"/>
    <mergeCell ref="A453:C453"/>
    <mergeCell ref="A454:C454"/>
    <mergeCell ref="A455:C455"/>
    <mergeCell ref="A456:C456"/>
    <mergeCell ref="A457:C457"/>
    <mergeCell ref="A446:C446"/>
    <mergeCell ref="A447:C447"/>
    <mergeCell ref="A448:C448"/>
    <mergeCell ref="A449:C449"/>
    <mergeCell ref="A450:C450"/>
    <mergeCell ref="A451:C451"/>
    <mergeCell ref="A440:C440"/>
    <mergeCell ref="A441:C441"/>
    <mergeCell ref="A442:C442"/>
    <mergeCell ref="A443:C443"/>
    <mergeCell ref="A444:C444"/>
    <mergeCell ref="A445:C445"/>
    <mergeCell ref="A434:C434"/>
    <mergeCell ref="A435:C435"/>
    <mergeCell ref="A436:C436"/>
    <mergeCell ref="A437:C437"/>
    <mergeCell ref="A438:C438"/>
    <mergeCell ref="A439:C439"/>
    <mergeCell ref="A428:C428"/>
    <mergeCell ref="A429:C429"/>
    <mergeCell ref="A430:C430"/>
    <mergeCell ref="A431:C431"/>
    <mergeCell ref="A432:C432"/>
    <mergeCell ref="A433:C433"/>
    <mergeCell ref="A421:C421"/>
    <mergeCell ref="A422:C422"/>
    <mergeCell ref="A423:C423"/>
    <mergeCell ref="A425:C425"/>
    <mergeCell ref="A426:C426"/>
    <mergeCell ref="A427:C427"/>
    <mergeCell ref="A415:C415"/>
    <mergeCell ref="A416:C416"/>
    <mergeCell ref="A417:C417"/>
    <mergeCell ref="A418:C418"/>
    <mergeCell ref="A419:C419"/>
    <mergeCell ref="A420:C420"/>
    <mergeCell ref="A409:C409"/>
    <mergeCell ref="A410:C410"/>
    <mergeCell ref="A411:C411"/>
    <mergeCell ref="A412:C412"/>
    <mergeCell ref="A413:C413"/>
    <mergeCell ref="A414:C414"/>
    <mergeCell ref="A403:C403"/>
    <mergeCell ref="A404:C404"/>
    <mergeCell ref="A405:C405"/>
    <mergeCell ref="A406:C406"/>
    <mergeCell ref="A407:C407"/>
    <mergeCell ref="A408:C408"/>
    <mergeCell ref="A397:C397"/>
    <mergeCell ref="A398:C398"/>
    <mergeCell ref="A399:C399"/>
    <mergeCell ref="A400:C400"/>
    <mergeCell ref="A401:C401"/>
    <mergeCell ref="A402:C402"/>
    <mergeCell ref="A391:C391"/>
    <mergeCell ref="A392:C392"/>
    <mergeCell ref="A393:C393"/>
    <mergeCell ref="A394:C394"/>
    <mergeCell ref="A395:C395"/>
    <mergeCell ref="A396:C396"/>
    <mergeCell ref="A385:C385"/>
    <mergeCell ref="A386:C386"/>
    <mergeCell ref="A387:C387"/>
    <mergeCell ref="A388:C388"/>
    <mergeCell ref="A389:C389"/>
    <mergeCell ref="A390:C390"/>
    <mergeCell ref="A379:C379"/>
    <mergeCell ref="A380:C380"/>
    <mergeCell ref="A381:C381"/>
    <mergeCell ref="A382:C382"/>
    <mergeCell ref="A383:C383"/>
    <mergeCell ref="A384:C384"/>
    <mergeCell ref="A373:C373"/>
    <mergeCell ref="A374:C374"/>
    <mergeCell ref="A375:C375"/>
    <mergeCell ref="A376:C376"/>
    <mergeCell ref="A377:C377"/>
    <mergeCell ref="A378:C378"/>
    <mergeCell ref="A367:C367"/>
    <mergeCell ref="A368:C368"/>
    <mergeCell ref="A369:C369"/>
    <mergeCell ref="A370:C370"/>
    <mergeCell ref="A371:C371"/>
    <mergeCell ref="A372:C372"/>
    <mergeCell ref="A361:C361"/>
    <mergeCell ref="A362:C362"/>
    <mergeCell ref="A363:C363"/>
    <mergeCell ref="A364:C364"/>
    <mergeCell ref="A365:C365"/>
    <mergeCell ref="A366:C366"/>
    <mergeCell ref="A355:C355"/>
    <mergeCell ref="A356:C356"/>
    <mergeCell ref="A357:C357"/>
    <mergeCell ref="A358:C358"/>
    <mergeCell ref="A359:C359"/>
    <mergeCell ref="A360:C360"/>
    <mergeCell ref="A349:C349"/>
    <mergeCell ref="A350:C350"/>
    <mergeCell ref="A351:C351"/>
    <mergeCell ref="A352:C352"/>
    <mergeCell ref="A353:C353"/>
    <mergeCell ref="A354:C354"/>
    <mergeCell ref="A343:C343"/>
    <mergeCell ref="A344:C344"/>
    <mergeCell ref="A345:C345"/>
    <mergeCell ref="A346:C346"/>
    <mergeCell ref="A347:C347"/>
    <mergeCell ref="A348:C348"/>
    <mergeCell ref="A337:C337"/>
    <mergeCell ref="A338:C338"/>
    <mergeCell ref="A339:C339"/>
    <mergeCell ref="A340:C340"/>
    <mergeCell ref="A341:C341"/>
    <mergeCell ref="A342:C342"/>
    <mergeCell ref="A331:C331"/>
    <mergeCell ref="A332:C332"/>
    <mergeCell ref="A333:C333"/>
    <mergeCell ref="A334:C334"/>
    <mergeCell ref="A335:C335"/>
    <mergeCell ref="A336:C336"/>
    <mergeCell ref="A325:C325"/>
    <mergeCell ref="A326:C326"/>
    <mergeCell ref="A327:C327"/>
    <mergeCell ref="A328:C328"/>
    <mergeCell ref="A329:C329"/>
    <mergeCell ref="A330:C330"/>
    <mergeCell ref="A319:C319"/>
    <mergeCell ref="A320:C320"/>
    <mergeCell ref="A321:C321"/>
    <mergeCell ref="A322:C322"/>
    <mergeCell ref="A323:C323"/>
    <mergeCell ref="A324:C324"/>
    <mergeCell ref="A312:C312"/>
    <mergeCell ref="A314:C314"/>
    <mergeCell ref="A315:C315"/>
    <mergeCell ref="A316:C316"/>
    <mergeCell ref="A317:C317"/>
    <mergeCell ref="A318:C318"/>
    <mergeCell ref="A306:C306"/>
    <mergeCell ref="A307:C307"/>
    <mergeCell ref="A308:C308"/>
    <mergeCell ref="A309:C309"/>
    <mergeCell ref="A310:C310"/>
    <mergeCell ref="A311:C311"/>
    <mergeCell ref="A300:C300"/>
    <mergeCell ref="A301:C301"/>
    <mergeCell ref="A302:C302"/>
    <mergeCell ref="A303:C303"/>
    <mergeCell ref="A304:C304"/>
    <mergeCell ref="A305:C305"/>
    <mergeCell ref="A294:C294"/>
    <mergeCell ref="A295:C295"/>
    <mergeCell ref="A296:C296"/>
    <mergeCell ref="A297:C297"/>
    <mergeCell ref="A298:C298"/>
    <mergeCell ref="A299:C299"/>
    <mergeCell ref="A288:C288"/>
    <mergeCell ref="A289:C289"/>
    <mergeCell ref="A290:C290"/>
    <mergeCell ref="A291:C291"/>
    <mergeCell ref="A292:C292"/>
    <mergeCell ref="A293:C293"/>
    <mergeCell ref="A282:C282"/>
    <mergeCell ref="A283:C283"/>
    <mergeCell ref="A284:C284"/>
    <mergeCell ref="A285:C285"/>
    <mergeCell ref="A286:C286"/>
    <mergeCell ref="A287:C287"/>
    <mergeCell ref="A276:C276"/>
    <mergeCell ref="A277:C277"/>
    <mergeCell ref="A278:C278"/>
    <mergeCell ref="A279:C279"/>
    <mergeCell ref="A280:C280"/>
    <mergeCell ref="A281:C281"/>
    <mergeCell ref="A270:C270"/>
    <mergeCell ref="A271:C271"/>
    <mergeCell ref="A272:C272"/>
    <mergeCell ref="A273:C273"/>
    <mergeCell ref="A274:C274"/>
    <mergeCell ref="A275:C275"/>
    <mergeCell ref="A264:C264"/>
    <mergeCell ref="A265:C265"/>
    <mergeCell ref="A266:C266"/>
    <mergeCell ref="A267:C267"/>
    <mergeCell ref="A268:C268"/>
    <mergeCell ref="A269:C269"/>
    <mergeCell ref="A258:C258"/>
    <mergeCell ref="A259:C259"/>
    <mergeCell ref="A260:C260"/>
    <mergeCell ref="A261:C261"/>
    <mergeCell ref="A262:C262"/>
    <mergeCell ref="A263:C263"/>
    <mergeCell ref="A252:C252"/>
    <mergeCell ref="A253:C253"/>
    <mergeCell ref="A254:C254"/>
    <mergeCell ref="A255:C255"/>
    <mergeCell ref="A256:C256"/>
    <mergeCell ref="A257:C257"/>
    <mergeCell ref="A246:C246"/>
    <mergeCell ref="A247:C247"/>
    <mergeCell ref="A248:C248"/>
    <mergeCell ref="A249:C249"/>
    <mergeCell ref="A250:C250"/>
    <mergeCell ref="A251:C251"/>
    <mergeCell ref="A240:C240"/>
    <mergeCell ref="A241:C241"/>
    <mergeCell ref="A242:C242"/>
    <mergeCell ref="A243:C243"/>
    <mergeCell ref="A244:C244"/>
    <mergeCell ref="A245:C245"/>
    <mergeCell ref="A234:C234"/>
    <mergeCell ref="A235:C235"/>
    <mergeCell ref="A236:C236"/>
    <mergeCell ref="A237:C237"/>
    <mergeCell ref="A238:C238"/>
    <mergeCell ref="A239:C239"/>
    <mergeCell ref="A228:C228"/>
    <mergeCell ref="A229:C229"/>
    <mergeCell ref="A230:C230"/>
    <mergeCell ref="A231:C231"/>
    <mergeCell ref="A232:C232"/>
    <mergeCell ref="A233:C233"/>
    <mergeCell ref="A222:C222"/>
    <mergeCell ref="A223:C223"/>
    <mergeCell ref="A224:C224"/>
    <mergeCell ref="A225:C225"/>
    <mergeCell ref="A226:C226"/>
    <mergeCell ref="A227:C227"/>
    <mergeCell ref="A216:C216"/>
    <mergeCell ref="A217:C217"/>
    <mergeCell ref="A218:C218"/>
    <mergeCell ref="A219:C219"/>
    <mergeCell ref="A220:C220"/>
    <mergeCell ref="A221:C221"/>
    <mergeCell ref="A210:C210"/>
    <mergeCell ref="A211:C211"/>
    <mergeCell ref="A212:C212"/>
    <mergeCell ref="A213:C213"/>
    <mergeCell ref="A214:C214"/>
    <mergeCell ref="A215:C215"/>
    <mergeCell ref="A204:C204"/>
    <mergeCell ref="A205:C205"/>
    <mergeCell ref="A206:C206"/>
    <mergeCell ref="A207:C207"/>
    <mergeCell ref="A208:C208"/>
    <mergeCell ref="A209:C209"/>
    <mergeCell ref="A197:C197"/>
    <mergeCell ref="A198:C198"/>
    <mergeCell ref="A199:C199"/>
    <mergeCell ref="A200:C200"/>
    <mergeCell ref="A202:C202"/>
    <mergeCell ref="A203:C203"/>
    <mergeCell ref="A191:C191"/>
    <mergeCell ref="A192:C192"/>
    <mergeCell ref="A193:C193"/>
    <mergeCell ref="A194:C194"/>
    <mergeCell ref="A195:C195"/>
    <mergeCell ref="A196:C196"/>
    <mergeCell ref="A185:C185"/>
    <mergeCell ref="A186:C186"/>
    <mergeCell ref="A187:C187"/>
    <mergeCell ref="A188:C188"/>
    <mergeCell ref="A189:C189"/>
    <mergeCell ref="A190:C190"/>
    <mergeCell ref="A179:C179"/>
    <mergeCell ref="A180:C180"/>
    <mergeCell ref="A181:C181"/>
    <mergeCell ref="A182:C182"/>
    <mergeCell ref="A183:C183"/>
    <mergeCell ref="A184:C184"/>
    <mergeCell ref="A173:C173"/>
    <mergeCell ref="A174:C174"/>
    <mergeCell ref="A175:C175"/>
    <mergeCell ref="A176:C176"/>
    <mergeCell ref="A177:C177"/>
    <mergeCell ref="A178:C178"/>
    <mergeCell ref="A167:C167"/>
    <mergeCell ref="A168:C168"/>
    <mergeCell ref="A169:C169"/>
    <mergeCell ref="A170:C170"/>
    <mergeCell ref="A171:C171"/>
    <mergeCell ref="A172:C172"/>
    <mergeCell ref="A161:C161"/>
    <mergeCell ref="A162:C162"/>
    <mergeCell ref="A163:C163"/>
    <mergeCell ref="A164:C164"/>
    <mergeCell ref="A165:C165"/>
    <mergeCell ref="A166:C166"/>
    <mergeCell ref="A155:C155"/>
    <mergeCell ref="A156:C156"/>
    <mergeCell ref="A157:C157"/>
    <mergeCell ref="A158:C158"/>
    <mergeCell ref="A159:C159"/>
    <mergeCell ref="A160:C160"/>
    <mergeCell ref="A149:C149"/>
    <mergeCell ref="A150:C150"/>
    <mergeCell ref="A151:C151"/>
    <mergeCell ref="A152:C152"/>
    <mergeCell ref="A153:C153"/>
    <mergeCell ref="A154:C154"/>
    <mergeCell ref="A143:C143"/>
    <mergeCell ref="A144:C144"/>
    <mergeCell ref="A145:C145"/>
    <mergeCell ref="A146:C146"/>
    <mergeCell ref="A147:C147"/>
    <mergeCell ref="A148:C148"/>
    <mergeCell ref="A137:C137"/>
    <mergeCell ref="A138:C138"/>
    <mergeCell ref="A139:C139"/>
    <mergeCell ref="A140:C140"/>
    <mergeCell ref="A141:C141"/>
    <mergeCell ref="A142:C142"/>
    <mergeCell ref="A131:C131"/>
    <mergeCell ref="A132:C132"/>
    <mergeCell ref="A133:C133"/>
    <mergeCell ref="A134:C134"/>
    <mergeCell ref="A135:C135"/>
    <mergeCell ref="A136:C136"/>
    <mergeCell ref="A125:C125"/>
    <mergeCell ref="A126:C126"/>
    <mergeCell ref="A127:C127"/>
    <mergeCell ref="A128:C128"/>
    <mergeCell ref="A129:C129"/>
    <mergeCell ref="A130:C130"/>
    <mergeCell ref="A119:C119"/>
    <mergeCell ref="A120:C120"/>
    <mergeCell ref="A121:C121"/>
    <mergeCell ref="A122:C122"/>
    <mergeCell ref="A123:C123"/>
    <mergeCell ref="A124:C124"/>
    <mergeCell ref="A113:C113"/>
    <mergeCell ref="A114:C114"/>
    <mergeCell ref="A115:C115"/>
    <mergeCell ref="A116:C116"/>
    <mergeCell ref="A117:C117"/>
    <mergeCell ref="A118:C118"/>
    <mergeCell ref="A106:C106"/>
    <mergeCell ref="A107:C107"/>
    <mergeCell ref="A109:C109"/>
    <mergeCell ref="A110:C110"/>
    <mergeCell ref="A111:C111"/>
    <mergeCell ref="A112:C112"/>
    <mergeCell ref="A100:C100"/>
    <mergeCell ref="A101:C101"/>
    <mergeCell ref="A102:C102"/>
    <mergeCell ref="A103:C103"/>
    <mergeCell ref="A104:C104"/>
    <mergeCell ref="A105:C105"/>
    <mergeCell ref="A94:C94"/>
    <mergeCell ref="A95:C95"/>
    <mergeCell ref="A96:C96"/>
    <mergeCell ref="A97:C97"/>
    <mergeCell ref="A98:C98"/>
    <mergeCell ref="A99:C99"/>
    <mergeCell ref="A88:C88"/>
    <mergeCell ref="A89:C89"/>
    <mergeCell ref="A90:C90"/>
    <mergeCell ref="A91:C91"/>
    <mergeCell ref="A92:C92"/>
    <mergeCell ref="A93:C93"/>
    <mergeCell ref="A82:C82"/>
    <mergeCell ref="A83:C83"/>
    <mergeCell ref="A84:C84"/>
    <mergeCell ref="A85:C85"/>
    <mergeCell ref="A86:C86"/>
    <mergeCell ref="A87:C87"/>
    <mergeCell ref="A76:C76"/>
    <mergeCell ref="A77:C77"/>
    <mergeCell ref="A78:C78"/>
    <mergeCell ref="A79:C79"/>
    <mergeCell ref="A80:C80"/>
    <mergeCell ref="A81:C81"/>
    <mergeCell ref="A70:C70"/>
    <mergeCell ref="A71:C71"/>
    <mergeCell ref="A72:C72"/>
    <mergeCell ref="A73:C73"/>
    <mergeCell ref="A74:C74"/>
    <mergeCell ref="A75:C75"/>
    <mergeCell ref="A64:C64"/>
    <mergeCell ref="A65:C65"/>
    <mergeCell ref="A66:C66"/>
    <mergeCell ref="A67:C67"/>
    <mergeCell ref="A68:C68"/>
    <mergeCell ref="A69:C69"/>
    <mergeCell ref="A58:C58"/>
    <mergeCell ref="A59:C59"/>
    <mergeCell ref="A60:C60"/>
    <mergeCell ref="A61:C61"/>
    <mergeCell ref="A62:C62"/>
    <mergeCell ref="A63:C63"/>
    <mergeCell ref="A52:C52"/>
    <mergeCell ref="A53:C53"/>
    <mergeCell ref="A54:C54"/>
    <mergeCell ref="A55:C55"/>
    <mergeCell ref="A56:C56"/>
    <mergeCell ref="A57:C57"/>
    <mergeCell ref="A46:C46"/>
    <mergeCell ref="A47:C47"/>
    <mergeCell ref="A48:C48"/>
    <mergeCell ref="A49:C49"/>
    <mergeCell ref="A50:C50"/>
    <mergeCell ref="A51:C51"/>
    <mergeCell ref="A40:C40"/>
    <mergeCell ref="A41:C41"/>
    <mergeCell ref="A42:C42"/>
    <mergeCell ref="A43:C43"/>
    <mergeCell ref="A44:C44"/>
    <mergeCell ref="A45:C45"/>
    <mergeCell ref="A34:C34"/>
    <mergeCell ref="A35:C35"/>
    <mergeCell ref="A36:C36"/>
    <mergeCell ref="A37:C37"/>
    <mergeCell ref="A38:C38"/>
    <mergeCell ref="A39:C39"/>
    <mergeCell ref="A28:C28"/>
    <mergeCell ref="A29:C29"/>
    <mergeCell ref="A30:C30"/>
    <mergeCell ref="A31:C31"/>
    <mergeCell ref="A32:C32"/>
    <mergeCell ref="A33:C33"/>
    <mergeCell ref="A21:C21"/>
    <mergeCell ref="A22:C22"/>
    <mergeCell ref="A24:C24"/>
    <mergeCell ref="A25:C25"/>
    <mergeCell ref="A26:C26"/>
    <mergeCell ref="A27:C27"/>
    <mergeCell ref="A15:C15"/>
    <mergeCell ref="A16:C16"/>
    <mergeCell ref="A17:C17"/>
    <mergeCell ref="A18:C18"/>
    <mergeCell ref="A19:C19"/>
    <mergeCell ref="A20:C20"/>
    <mergeCell ref="A1:C1"/>
    <mergeCell ref="A2:C2"/>
    <mergeCell ref="A3:C3"/>
    <mergeCell ref="A4:C4"/>
    <mergeCell ref="A5:C5"/>
    <mergeCell ref="A6:C6"/>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selection activeCell="A5" sqref="A5:E5"/>
    </sheetView>
  </sheetViews>
  <sheetFormatPr baseColWidth="10" defaultRowHeight="12.75" x14ac:dyDescent="0.2"/>
  <cols>
    <col min="1" max="1" width="4.7109375" customWidth="1"/>
    <col min="2" max="2" width="13.28515625" bestFit="1" customWidth="1"/>
    <col min="3" max="4" width="2.42578125" customWidth="1"/>
    <col min="5" max="5" width="32.42578125" bestFit="1" customWidth="1"/>
    <col min="6" max="6" width="7.7109375" bestFit="1" customWidth="1"/>
  </cols>
  <sheetData>
    <row r="1" spans="1:7" x14ac:dyDescent="0.2">
      <c r="A1" s="69" t="s">
        <v>951</v>
      </c>
    </row>
    <row r="4" spans="1:7" ht="18" x14ac:dyDescent="0.25">
      <c r="A4" s="70">
        <v>21</v>
      </c>
      <c r="B4" s="9" t="s">
        <v>407</v>
      </c>
      <c r="C4" s="9"/>
      <c r="D4" s="9"/>
      <c r="E4" s="9" t="s">
        <v>958</v>
      </c>
      <c r="F4" s="9" t="s">
        <v>953</v>
      </c>
      <c r="G4" s="9" t="s">
        <v>410</v>
      </c>
    </row>
    <row r="5" spans="1:7" ht="18" x14ac:dyDescent="0.25">
      <c r="A5" s="70">
        <v>22</v>
      </c>
      <c r="B5" s="9" t="s">
        <v>952</v>
      </c>
      <c r="C5" s="9"/>
      <c r="D5" s="9"/>
      <c r="E5" s="9" t="s">
        <v>959</v>
      </c>
      <c r="F5" s="9" t="s">
        <v>953</v>
      </c>
      <c r="G5" s="9" t="s">
        <v>411</v>
      </c>
    </row>
    <row r="6" spans="1:7" ht="18" x14ac:dyDescent="0.25">
      <c r="A6" s="70">
        <v>31</v>
      </c>
      <c r="B6" s="9" t="s">
        <v>405</v>
      </c>
      <c r="C6" s="9"/>
      <c r="D6" s="9"/>
      <c r="E6" s="9" t="s">
        <v>960</v>
      </c>
      <c r="F6" s="9" t="s">
        <v>955</v>
      </c>
      <c r="G6" s="9" t="s">
        <v>411</v>
      </c>
    </row>
    <row r="7" spans="1:7" ht="18" x14ac:dyDescent="0.25">
      <c r="A7" s="70">
        <v>32</v>
      </c>
      <c r="B7" s="9" t="s">
        <v>406</v>
      </c>
      <c r="C7" s="9"/>
      <c r="D7" s="9"/>
      <c r="E7" s="9" t="s">
        <v>961</v>
      </c>
      <c r="F7" s="9" t="s">
        <v>954</v>
      </c>
      <c r="G7" s="9" t="s">
        <v>411</v>
      </c>
    </row>
    <row r="8" spans="1:7" ht="18" x14ac:dyDescent="0.25">
      <c r="A8" s="70">
        <v>53</v>
      </c>
      <c r="B8" s="9" t="s">
        <v>409</v>
      </c>
      <c r="C8" s="9"/>
      <c r="D8" s="9"/>
      <c r="E8" s="9" t="s">
        <v>408</v>
      </c>
      <c r="F8" s="9" t="s">
        <v>956</v>
      </c>
      <c r="G8" s="9" t="s">
        <v>411</v>
      </c>
    </row>
    <row r="9" spans="1:7" x14ac:dyDescent="0.2">
      <c r="A9" s="71"/>
      <c r="B9" s="72"/>
      <c r="C9" s="72"/>
      <c r="D9" s="73"/>
      <c r="E9" s="74"/>
    </row>
    <row r="10" spans="1:7" x14ac:dyDescent="0.2">
      <c r="A10" s="69" t="s">
        <v>957</v>
      </c>
      <c r="B10" s="9"/>
      <c r="C10" s="9"/>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10</vt:i4>
      </vt:variant>
    </vt:vector>
  </HeadingPairs>
  <TitlesOfParts>
    <vt:vector size="17" baseType="lpstr">
      <vt:lpstr>Phase 11_21</vt:lpstr>
      <vt:lpstr>Phase 22</vt:lpstr>
      <vt:lpstr>Phase 31</vt:lpstr>
      <vt:lpstr>Phase 32</vt:lpstr>
      <vt:lpstr>Phase Abrechnung</vt:lpstr>
      <vt:lpstr>BKP-Positionen</vt:lpstr>
      <vt:lpstr>Kostenangaben</vt:lpstr>
      <vt:lpstr>'Phase 11_21'!Druckbereich</vt:lpstr>
      <vt:lpstr>'Phase 22'!Druckbereich</vt:lpstr>
      <vt:lpstr>'Phase 31'!Druckbereich</vt:lpstr>
      <vt:lpstr>'Phase 32'!Druckbereich</vt:lpstr>
      <vt:lpstr>'Phase Abrechnung'!Druckbereich</vt:lpstr>
      <vt:lpstr>'Phase 22'!Indizes</vt:lpstr>
      <vt:lpstr>'Phase 31'!Indizes</vt:lpstr>
      <vt:lpstr>'Phase 32'!Indizes</vt:lpstr>
      <vt:lpstr>'Phase Abrechnung'!Indizes</vt:lpstr>
      <vt:lpstr>Indizes</vt:lpstr>
    </vt:vector>
  </TitlesOfParts>
  <Company>Kanton Aargau</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Schmid Andrea</dc:creator>
  <cp:lastModifiedBy>Jauch Andreas  DFRIMAG</cp:lastModifiedBy>
  <cp:lastPrinted>2016-08-19T09:31:19Z</cp:lastPrinted>
  <dcterms:created xsi:type="dcterms:W3CDTF">2004-03-11T08:53:26Z</dcterms:created>
  <dcterms:modified xsi:type="dcterms:W3CDTF">2017-01-13T08:36:23Z</dcterms:modified>
</cp:coreProperties>
</file>